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E3CF3339-A483-46D6-961E-49A135541F09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Logiska funktioner" sheetId="2" r:id="rId1"/>
    <sheet name="Logiska funktioner facit" sheetId="3" r:id="rId2"/>
    <sheet name="Rabatt" sheetId="4" r:id="rId3"/>
    <sheet name="Rabatt Facit" sheetId="5" r:id="rId4"/>
    <sheet name="Testresultat" sheetId="6" r:id="rId5"/>
    <sheet name="Testresultat Facit" sheetId="7" r:id="rId6"/>
    <sheet name="Budgetuppföljning" sheetId="8" r:id="rId7"/>
    <sheet name="Budgetuppföljning Facit" sheetId="9" r:id="rId8"/>
    <sheet name="Försäljning" sheetId="10" r:id="rId9"/>
    <sheet name="Försäljning Facit" sheetId="11" r:id="rId10"/>
    <sheet name="Över Under" sheetId="12" r:id="rId11"/>
    <sheet name="Över Under Facit" sheetId="13" r:id="rId12"/>
    <sheet name="OM - nästlad" sheetId="14" r:id="rId13"/>
    <sheet name="OM - nästlad Facit" sheetId="15" r:id="rId14"/>
    <sheet name="Funktionstest" sheetId="16" r:id="rId15"/>
    <sheet name="Funktionstest Facit" sheetId="17" r:id="rId16"/>
    <sheet name="Belastningstest" sheetId="18" r:id="rId17"/>
    <sheet name="Belastningstest Facit" sheetId="19" r:id="rId18"/>
    <sheet name="OMFEL" sheetId="20" r:id="rId19"/>
    <sheet name="OMFEL Facit" sheetId="21" r:id="rId20"/>
    <sheet name="Beläggning" sheetId="22" r:id="rId21"/>
    <sheet name="Beläggning Facit" sheetId="23" r:id="rId22"/>
    <sheet name="OMFEL+MEDEL" sheetId="24" r:id="rId23"/>
    <sheet name="OMFEL+MEDEL Facit" sheetId="25" r:id="rId24"/>
    <sheet name="Division med noll" sheetId="26" r:id="rId25"/>
    <sheet name="Division med noll Facit" sheetId="27" r:id="rId26"/>
    <sheet name="OCH()" sheetId="28" r:id="rId27"/>
    <sheet name="OCH() Facit" sheetId="29" r:id="rId28"/>
    <sheet name="ELLER()" sheetId="30" r:id="rId29"/>
    <sheet name="ELLER Facit" sheetId="31" r:id="rId30"/>
    <sheet name="Över budget" sheetId="32" r:id="rId31"/>
    <sheet name="Över budget Facit" sheetId="33" r:id="rId32"/>
    <sheet name="OCH(), ELLER() " sheetId="34" r:id="rId33"/>
    <sheet name="OCH(), ELLER() Facit" sheetId="35" r:id="rId34"/>
    <sheet name="MÄNGD" sheetId="36" r:id="rId35"/>
    <sheet name="MÄNGD Facit" sheetId="37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7" l="1"/>
  <c r="D4" i="37"/>
  <c r="D5" i="37"/>
  <c r="D6" i="37"/>
  <c r="D7" i="37"/>
  <c r="D8" i="37"/>
  <c r="D2" i="37"/>
  <c r="D9" i="37" s="1"/>
  <c r="L4" i="34"/>
  <c r="L4" i="35"/>
  <c r="L3" i="35"/>
  <c r="E6" i="29"/>
  <c r="E7" i="29"/>
  <c r="E8" i="29"/>
  <c r="E9" i="29"/>
  <c r="E10" i="29"/>
  <c r="E11" i="29"/>
  <c r="F11" i="29" s="1"/>
  <c r="E12" i="29"/>
  <c r="F12" i="29" s="1"/>
  <c r="E13" i="29"/>
  <c r="F13" i="29" s="1"/>
  <c r="E14" i="29"/>
  <c r="F14" i="29" s="1"/>
  <c r="F6" i="29"/>
  <c r="F7" i="29"/>
  <c r="F8" i="29"/>
  <c r="F9" i="29"/>
  <c r="F10" i="29"/>
  <c r="F5" i="29"/>
  <c r="E5" i="29"/>
  <c r="D21" i="27"/>
  <c r="D22" i="27"/>
  <c r="D23" i="27"/>
  <c r="D20" i="27"/>
  <c r="D15" i="27"/>
  <c r="D16" i="27"/>
  <c r="D17" i="27"/>
  <c r="D14" i="27"/>
  <c r="D9" i="27"/>
  <c r="D10" i="27"/>
  <c r="D11" i="27"/>
  <c r="D8" i="27"/>
  <c r="D3" i="27"/>
  <c r="D4" i="27"/>
  <c r="D5" i="27"/>
  <c r="D2" i="27"/>
  <c r="D3" i="26"/>
  <c r="D4" i="26"/>
  <c r="D5" i="26"/>
  <c r="G3" i="25"/>
  <c r="G4" i="25"/>
  <c r="G5" i="25"/>
  <c r="G2" i="25"/>
  <c r="G3" i="24"/>
  <c r="G4" i="24"/>
  <c r="G5" i="24"/>
  <c r="G2" i="24"/>
  <c r="H4" i="17"/>
  <c r="H3" i="17"/>
  <c r="C2" i="5"/>
  <c r="C9" i="37"/>
  <c r="B9" i="37"/>
  <c r="C9" i="36"/>
  <c r="B9" i="36"/>
  <c r="D8" i="36"/>
  <c r="D7" i="36"/>
  <c r="D6" i="36"/>
  <c r="D5" i="36"/>
  <c r="D4" i="36"/>
  <c r="D3" i="36"/>
  <c r="D2" i="36"/>
  <c r="D9" i="36" s="1"/>
  <c r="L14" i="35"/>
  <c r="K14" i="35"/>
  <c r="L13" i="35"/>
  <c r="K13" i="35"/>
  <c r="L12" i="35"/>
  <c r="K12" i="35"/>
  <c r="L11" i="35"/>
  <c r="K11" i="35"/>
  <c r="L10" i="35"/>
  <c r="K10" i="35"/>
  <c r="L9" i="35"/>
  <c r="K9" i="35"/>
  <c r="L8" i="35"/>
  <c r="K8" i="35"/>
  <c r="L7" i="35"/>
  <c r="K7" i="35"/>
  <c r="L6" i="35"/>
  <c r="K6" i="35"/>
  <c r="L5" i="35"/>
  <c r="K5" i="35"/>
  <c r="K4" i="35"/>
  <c r="K3" i="35"/>
  <c r="K2" i="35"/>
  <c r="K14" i="34"/>
  <c r="K13" i="34"/>
  <c r="K12" i="34"/>
  <c r="K11" i="34"/>
  <c r="K10" i="34"/>
  <c r="K9" i="34"/>
  <c r="K8" i="34"/>
  <c r="K7" i="34"/>
  <c r="K6" i="34"/>
  <c r="K5" i="34"/>
  <c r="K4" i="34"/>
  <c r="K3" i="34"/>
  <c r="T2" i="34"/>
  <c r="R2" i="34"/>
  <c r="K2" i="34"/>
  <c r="E13" i="33"/>
  <c r="E12" i="33"/>
  <c r="E11" i="33"/>
  <c r="E10" i="33"/>
  <c r="E9" i="33"/>
  <c r="E8" i="33"/>
  <c r="E7" i="33"/>
  <c r="E6" i="33"/>
  <c r="E5" i="33"/>
  <c r="E4" i="33"/>
  <c r="E3" i="33"/>
  <c r="D20" i="31"/>
  <c r="C20" i="31"/>
  <c r="D19" i="31"/>
  <c r="C19" i="31"/>
  <c r="D18" i="31"/>
  <c r="C18" i="31"/>
  <c r="D17" i="31"/>
  <c r="C17" i="31"/>
  <c r="D16" i="31"/>
  <c r="C16" i="31"/>
  <c r="D15" i="31"/>
  <c r="C15" i="31"/>
  <c r="D14" i="31"/>
  <c r="C14" i="31"/>
  <c r="D13" i="31"/>
  <c r="C13" i="31"/>
  <c r="D12" i="31"/>
  <c r="C12" i="31"/>
  <c r="D11" i="31"/>
  <c r="C11" i="31"/>
  <c r="D10" i="31"/>
  <c r="C10" i="31"/>
  <c r="D9" i="31"/>
  <c r="C9" i="31"/>
  <c r="D8" i="31"/>
  <c r="C8" i="31"/>
  <c r="D7" i="31"/>
  <c r="C7" i="31"/>
  <c r="D6" i="31"/>
  <c r="C6" i="31"/>
  <c r="D5" i="31"/>
  <c r="C5" i="31"/>
  <c r="D4" i="31"/>
  <c r="C4" i="31"/>
  <c r="K5" i="28"/>
  <c r="I5" i="28"/>
  <c r="D2" i="26"/>
  <c r="C14" i="23"/>
  <c r="B14" i="23"/>
  <c r="D13" i="23"/>
  <c r="D12" i="23"/>
  <c r="D11" i="23"/>
  <c r="D10" i="23"/>
  <c r="D9" i="23"/>
  <c r="D8" i="23"/>
  <c r="D7" i="23"/>
  <c r="D6" i="23"/>
  <c r="D5" i="23"/>
  <c r="D4" i="23"/>
  <c r="D3" i="23"/>
  <c r="C14" i="22"/>
  <c r="D14" i="22" s="1"/>
  <c r="B14" i="22"/>
  <c r="D13" i="22"/>
  <c r="D12" i="22"/>
  <c r="D11" i="22"/>
  <c r="D10" i="22"/>
  <c r="D9" i="22"/>
  <c r="D8" i="22"/>
  <c r="D7" i="22"/>
  <c r="D6" i="22"/>
  <c r="D5" i="22"/>
  <c r="D4" i="22"/>
  <c r="D3" i="22"/>
  <c r="D2" i="22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4" i="21"/>
  <c r="E3" i="21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3" i="20"/>
  <c r="J2" i="20"/>
  <c r="H2" i="20"/>
  <c r="E2" i="20"/>
  <c r="F22" i="19"/>
  <c r="D22" i="19"/>
  <c r="G22" i="19" s="1"/>
  <c r="F21" i="19"/>
  <c r="G21" i="19" s="1"/>
  <c r="D21" i="19"/>
  <c r="F20" i="19"/>
  <c r="D20" i="19"/>
  <c r="G20" i="19" s="1"/>
  <c r="F19" i="19"/>
  <c r="G19" i="19" s="1"/>
  <c r="D19" i="19"/>
  <c r="F18" i="19"/>
  <c r="D18" i="19"/>
  <c r="G18" i="19" s="1"/>
  <c r="F17" i="19"/>
  <c r="D17" i="19"/>
  <c r="G17" i="19" s="1"/>
  <c r="G16" i="19"/>
  <c r="F16" i="19"/>
  <c r="D16" i="19"/>
  <c r="F15" i="19"/>
  <c r="D15" i="19"/>
  <c r="G15" i="19" s="1"/>
  <c r="G14" i="19"/>
  <c r="F14" i="19"/>
  <c r="D14" i="19"/>
  <c r="F13" i="19"/>
  <c r="D13" i="19"/>
  <c r="G13" i="19" s="1"/>
  <c r="F12" i="19"/>
  <c r="D12" i="19"/>
  <c r="G12" i="19" s="1"/>
  <c r="F11" i="19"/>
  <c r="D11" i="19"/>
  <c r="G11" i="19" s="1"/>
  <c r="F10" i="19"/>
  <c r="D10" i="19"/>
  <c r="G10" i="19" s="1"/>
  <c r="F9" i="19"/>
  <c r="D9" i="19"/>
  <c r="G9" i="19" s="1"/>
  <c r="F8" i="19"/>
  <c r="D8" i="19"/>
  <c r="G8" i="19" s="1"/>
  <c r="F7" i="19"/>
  <c r="G7" i="19" s="1"/>
  <c r="D7" i="19"/>
  <c r="L6" i="19"/>
  <c r="K6" i="19"/>
  <c r="F6" i="19"/>
  <c r="D6" i="19"/>
  <c r="G6" i="19" s="1"/>
  <c r="L5" i="19"/>
  <c r="K5" i="19"/>
  <c r="F5" i="19"/>
  <c r="D5" i="19"/>
  <c r="G5" i="19" s="1"/>
  <c r="F4" i="19"/>
  <c r="D4" i="19"/>
  <c r="G4" i="19" s="1"/>
  <c r="L6" i="18"/>
  <c r="K6" i="18"/>
  <c r="L5" i="18"/>
  <c r="K5" i="18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6" i="17"/>
  <c r="H5" i="17"/>
  <c r="D5" i="17"/>
  <c r="D4" i="17"/>
  <c r="D3" i="17"/>
  <c r="C9" i="15"/>
  <c r="C8" i="15"/>
  <c r="C7" i="15"/>
  <c r="C6" i="15"/>
  <c r="C5" i="15"/>
  <c r="C4" i="15"/>
  <c r="C3" i="15"/>
  <c r="I2" i="14"/>
  <c r="G2" i="14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E3" i="13"/>
  <c r="E17" i="11"/>
  <c r="G16" i="11"/>
  <c r="F16" i="11"/>
  <c r="E16" i="11"/>
  <c r="E15" i="11"/>
  <c r="E14" i="11"/>
  <c r="F14" i="11" s="1"/>
  <c r="E13" i="11"/>
  <c r="E12" i="11"/>
  <c r="F12" i="11" s="1"/>
  <c r="E11" i="11"/>
  <c r="E10" i="11"/>
  <c r="F9" i="11"/>
  <c r="G9" i="11" s="1"/>
  <c r="E9" i="11"/>
  <c r="E8" i="11"/>
  <c r="F7" i="11"/>
  <c r="G7" i="11" s="1"/>
  <c r="E7" i="11"/>
  <c r="E6" i="11"/>
  <c r="E5" i="11"/>
  <c r="E4" i="11"/>
  <c r="F4" i="11" s="1"/>
  <c r="G4" i="11" s="1"/>
  <c r="E3" i="11"/>
  <c r="F3" i="11" s="1"/>
  <c r="E2" i="11"/>
  <c r="F2" i="11" s="1"/>
  <c r="D12" i="9"/>
  <c r="D11" i="9"/>
  <c r="D10" i="9"/>
  <c r="D9" i="9"/>
  <c r="D8" i="9"/>
  <c r="D7" i="9"/>
  <c r="D6" i="9"/>
  <c r="D5" i="9"/>
  <c r="D4" i="9"/>
  <c r="C9" i="7"/>
  <c r="C8" i="7"/>
  <c r="C7" i="7"/>
  <c r="C6" i="7"/>
  <c r="C5" i="7"/>
  <c r="C4" i="7"/>
  <c r="C3" i="7"/>
  <c r="C9" i="5"/>
  <c r="D9" i="5" s="1"/>
  <c r="C8" i="5"/>
  <c r="D8" i="5" s="1"/>
  <c r="C7" i="5"/>
  <c r="D7" i="5" s="1"/>
  <c r="C6" i="5"/>
  <c r="D6" i="5" s="1"/>
  <c r="C5" i="5"/>
  <c r="D5" i="5" s="1"/>
  <c r="C4" i="5"/>
  <c r="D4" i="5" s="1"/>
  <c r="D3" i="5"/>
  <c r="C3" i="5"/>
  <c r="D2" i="5"/>
  <c r="D9" i="4"/>
  <c r="D8" i="4"/>
  <c r="D7" i="4"/>
  <c r="D6" i="4"/>
  <c r="D5" i="4"/>
  <c r="D4" i="4"/>
  <c r="D3" i="4"/>
  <c r="D2" i="4"/>
  <c r="B5" i="3"/>
  <c r="B6" i="3" s="1"/>
  <c r="H4" i="3"/>
  <c r="H5" i="3" s="1"/>
  <c r="H6" i="3" s="1"/>
  <c r="E4" i="3"/>
  <c r="E5" i="3" s="1"/>
  <c r="E6" i="3" s="1"/>
  <c r="E6" i="2"/>
  <c r="E5" i="2"/>
  <c r="B5" i="2"/>
  <c r="B6" i="2" s="1"/>
  <c r="J2" i="2"/>
  <c r="H2" i="2"/>
  <c r="E9" i="17"/>
  <c r="H4" i="24"/>
  <c r="E19" i="17"/>
  <c r="E10" i="27"/>
  <c r="E17" i="17"/>
  <c r="E22" i="17"/>
  <c r="E23" i="27"/>
  <c r="E2" i="27"/>
  <c r="E20" i="17"/>
  <c r="H5" i="24"/>
  <c r="E5" i="17"/>
  <c r="E14" i="27"/>
  <c r="E15" i="17"/>
  <c r="E8" i="27"/>
  <c r="E16" i="17"/>
  <c r="H2" i="24"/>
  <c r="E7" i="17"/>
  <c r="H2" i="25"/>
  <c r="E6" i="17"/>
  <c r="E11" i="17"/>
  <c r="E5" i="27"/>
  <c r="E18" i="17"/>
  <c r="E4" i="27"/>
  <c r="E9" i="27"/>
  <c r="E14" i="17"/>
  <c r="E13" i="17"/>
  <c r="H3" i="24"/>
  <c r="H3" i="25"/>
  <c r="E15" i="27"/>
  <c r="I5" i="17"/>
  <c r="I4" i="17"/>
  <c r="H5" i="29"/>
  <c r="E3" i="17"/>
  <c r="E10" i="17"/>
  <c r="E3" i="27"/>
  <c r="E22" i="27"/>
  <c r="I3" i="17"/>
  <c r="E21" i="27"/>
  <c r="E8" i="17"/>
  <c r="E4" i="17"/>
  <c r="E20" i="27"/>
  <c r="E17" i="27"/>
  <c r="G5" i="29"/>
  <c r="H4" i="25"/>
  <c r="H5" i="25"/>
  <c r="E11" i="27"/>
  <c r="E21" i="17"/>
  <c r="E12" i="17"/>
  <c r="E16" i="27"/>
  <c r="C21" i="31" l="1"/>
  <c r="D21" i="31"/>
  <c r="D14" i="23"/>
  <c r="G6" i="11"/>
  <c r="G10" i="11"/>
  <c r="G11" i="11"/>
  <c r="G13" i="11"/>
  <c r="G8" i="11"/>
  <c r="G12" i="11"/>
  <c r="F17" i="11"/>
  <c r="G17" i="11" s="1"/>
  <c r="F8" i="11"/>
  <c r="F13" i="11"/>
  <c r="F5" i="11"/>
  <c r="G5" i="11" s="1"/>
  <c r="G14" i="11"/>
  <c r="F10" i="11"/>
  <c r="F15" i="11"/>
  <c r="G15" i="11" s="1"/>
  <c r="F6" i="11"/>
  <c r="F11" i="11"/>
</calcChain>
</file>

<file path=xl/sharedStrings.xml><?xml version="1.0" encoding="utf-8"?>
<sst xmlns="http://schemas.openxmlformats.org/spreadsheetml/2006/main" count="1117" uniqueCount="266">
  <si>
    <t>Läshänvisning</t>
  </si>
  <si>
    <t>Prismodell 1</t>
  </si>
  <si>
    <t>Prismodell 2</t>
  </si>
  <si>
    <t xml:space="preserve">Excelhandboken </t>
  </si>
  <si>
    <t>avsnitt</t>
  </si>
  <si>
    <t>Pris</t>
  </si>
  <si>
    <t>Medlemsrabatt</t>
  </si>
  <si>
    <t>Rabatt i kr</t>
  </si>
  <si>
    <t>Att betala</t>
  </si>
  <si>
    <t>Pris modell 1</t>
  </si>
  <si>
    <t>Pris modell 2.1</t>
  </si>
  <si>
    <t>Pris modell 2.2</t>
  </si>
  <si>
    <t>Kund Nr</t>
  </si>
  <si>
    <t>Inköp</t>
  </si>
  <si>
    <t>Rabatt i %</t>
  </si>
  <si>
    <t>Kund 1001</t>
  </si>
  <si>
    <t>Kund 1002</t>
  </si>
  <si>
    <t>Kund 1003</t>
  </si>
  <si>
    <t>Kund 1004</t>
  </si>
  <si>
    <t>Kund 1005</t>
  </si>
  <si>
    <t>Kund 1006</t>
  </si>
  <si>
    <t>Kund 1007</t>
  </si>
  <si>
    <t>Kund 1008</t>
  </si>
  <si>
    <t>Konditionstest</t>
  </si>
  <si>
    <t>Godkänt</t>
  </si>
  <si>
    <t>Namn</t>
  </si>
  <si>
    <t>Poäng</t>
  </si>
  <si>
    <t>JA/NEJ</t>
  </si>
  <si>
    <t>Hans</t>
  </si>
  <si>
    <t xml:space="preserve">Pontus </t>
  </si>
  <si>
    <t>Linda</t>
  </si>
  <si>
    <t>Susanne</t>
  </si>
  <si>
    <t>Patrik</t>
  </si>
  <si>
    <t>Christer</t>
  </si>
  <si>
    <t>Pia</t>
  </si>
  <si>
    <t>Budgetuppföljning - TrainingPro</t>
  </si>
  <si>
    <t>Gym</t>
  </si>
  <si>
    <t>Resultat</t>
  </si>
  <si>
    <t>Budget</t>
  </si>
  <si>
    <t>Över budget?</t>
  </si>
  <si>
    <t>Stockholm</t>
  </si>
  <si>
    <t>Göteborg</t>
  </si>
  <si>
    <t>Malmö</t>
  </si>
  <si>
    <t>Norrköping</t>
  </si>
  <si>
    <t>Borlänge</t>
  </si>
  <si>
    <t>Luleå</t>
  </si>
  <si>
    <t>Skövde</t>
  </si>
  <si>
    <t>Kalmar</t>
  </si>
  <si>
    <t>Totalt:</t>
  </si>
  <si>
    <t>Art nr</t>
  </si>
  <si>
    <t>Produkt</t>
  </si>
  <si>
    <t>Antal</t>
  </si>
  <si>
    <t>Försäljningssumma</t>
  </si>
  <si>
    <t>Pris att betala</t>
  </si>
  <si>
    <t>AB0001</t>
  </si>
  <si>
    <t xml:space="preserve">Löparsko </t>
  </si>
  <si>
    <t>AB0002</t>
  </si>
  <si>
    <t xml:space="preserve">Löpartröja </t>
  </si>
  <si>
    <t>AB0003</t>
  </si>
  <si>
    <t xml:space="preserve">Löparbyxa </t>
  </si>
  <si>
    <t>AB0004</t>
  </si>
  <si>
    <t xml:space="preserve">Löparstrumpa </t>
  </si>
  <si>
    <t>AB0005</t>
  </si>
  <si>
    <t xml:space="preserve">Underställ </t>
  </si>
  <si>
    <t>AB0006</t>
  </si>
  <si>
    <t xml:space="preserve">Löparjacka </t>
  </si>
  <si>
    <t>AB0011</t>
  </si>
  <si>
    <t>AB0012</t>
  </si>
  <si>
    <t>AB0013</t>
  </si>
  <si>
    <t>AB0014</t>
  </si>
  <si>
    <t>AB0015</t>
  </si>
  <si>
    <t>AB0016</t>
  </si>
  <si>
    <t>AB2001</t>
  </si>
  <si>
    <t>Mössa</t>
  </si>
  <si>
    <t>AB2002</t>
  </si>
  <si>
    <t>Gångstavar</t>
  </si>
  <si>
    <t>AK0011</t>
  </si>
  <si>
    <t>AK0012</t>
  </si>
  <si>
    <t>Rabatt</t>
  </si>
  <si>
    <t>=E2-(E2*F2)</t>
  </si>
  <si>
    <t>=E3*(1-F3)</t>
  </si>
  <si>
    <t>Över/Under</t>
  </si>
  <si>
    <t>Testresutlat</t>
  </si>
  <si>
    <t xml:space="preserve"> 0-14</t>
  </si>
  <si>
    <t>U</t>
  </si>
  <si>
    <t>Underkänd</t>
  </si>
  <si>
    <t xml:space="preserve"> 15-20</t>
  </si>
  <si>
    <t>G</t>
  </si>
  <si>
    <t>Godkänd</t>
  </si>
  <si>
    <t xml:space="preserve"> 21-25</t>
  </si>
  <si>
    <t>VG</t>
  </si>
  <si>
    <t>Väl Godkänd</t>
  </si>
  <si>
    <t>Funktionstest</t>
  </si>
  <si>
    <t>ProdID</t>
  </si>
  <si>
    <t>Produkttyp</t>
  </si>
  <si>
    <t>Betyg</t>
  </si>
  <si>
    <t>Högsta poäng</t>
  </si>
  <si>
    <t>:</t>
  </si>
  <si>
    <t>Medelpoäng</t>
  </si>
  <si>
    <t>AK1011</t>
  </si>
  <si>
    <t>Vattenflaska</t>
  </si>
  <si>
    <t>Medianpoäng</t>
  </si>
  <si>
    <t>AK1012</t>
  </si>
  <si>
    <t>AR0099</t>
  </si>
  <si>
    <t>Trappmaskin</t>
  </si>
  <si>
    <t>Kräver:</t>
  </si>
  <si>
    <t>AR0102</t>
  </si>
  <si>
    <t>Multitrainer</t>
  </si>
  <si>
    <t>IG</t>
  </si>
  <si>
    <t>AR8765</t>
  </si>
  <si>
    <t xml:space="preserve">Gångband </t>
  </si>
  <si>
    <t>&gt;=</t>
  </si>
  <si>
    <t>AR8766</t>
  </si>
  <si>
    <t>AR8767</t>
  </si>
  <si>
    <t>MVG</t>
  </si>
  <si>
    <t>AR8768</t>
  </si>
  <si>
    <t>GI23411</t>
  </si>
  <si>
    <t xml:space="preserve">Pulsmätare </t>
  </si>
  <si>
    <t>GI9000</t>
  </si>
  <si>
    <t>GPS</t>
  </si>
  <si>
    <t>PA67545</t>
  </si>
  <si>
    <t>PH23456</t>
  </si>
  <si>
    <t>Hörlurar</t>
  </si>
  <si>
    <t>RO38765</t>
  </si>
  <si>
    <t>Sensor</t>
  </si>
  <si>
    <t>SC1111</t>
  </si>
  <si>
    <t xml:space="preserve">Löpband </t>
  </si>
  <si>
    <t>SC1112</t>
  </si>
  <si>
    <t>SC1113</t>
  </si>
  <si>
    <t>SC1114</t>
  </si>
  <si>
    <t>SC8767</t>
  </si>
  <si>
    <t xml:space="preserve">Träningscykel </t>
  </si>
  <si>
    <t>Maxpoäng</t>
  </si>
  <si>
    <t>Belastningstest</t>
  </si>
  <si>
    <t>Resultat test 1</t>
  </si>
  <si>
    <t>Resultat test 2</t>
  </si>
  <si>
    <t>Total</t>
  </si>
  <si>
    <t>SC9090</t>
  </si>
  <si>
    <t>Roddmaskin</t>
  </si>
  <si>
    <t>Del 1</t>
  </si>
  <si>
    <t>Del 2</t>
  </si>
  <si>
    <t>&lt;</t>
  </si>
  <si>
    <t>Totalt</t>
  </si>
  <si>
    <t>=OM(C4&lt;$K$10;"IG";OM(C4&lt;$K$11;$I$10;OM(C4&lt;$K$12;$I$11;$I$12)))</t>
  </si>
  <si>
    <t>=OM(E4&lt;$L$10;"IG";OM(E4&lt;$L$11;$I$10;OM(E4&lt;$L$12;$I$11;$I$12)))</t>
  </si>
  <si>
    <t>=OM(OCH(D4="IG";F4="IG");"IG";OM(ELLER(D4="IG";F4="IG");"Omtest.";"GK"))</t>
  </si>
  <si>
    <t>Summa</t>
  </si>
  <si>
    <t>Snittpris</t>
  </si>
  <si>
    <t>=OMFEL(D2/C2;0)</t>
  </si>
  <si>
    <t>Spinningpass</t>
  </si>
  <si>
    <t>Antal platser</t>
  </si>
  <si>
    <t>Antal bokade</t>
  </si>
  <si>
    <t>Beläggning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</si>
  <si>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</si>
  <si>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</si>
  <si>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</si>
  <si>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</si>
  <si>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</si>
  <si>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</si>
  <si>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</si>
  <si>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</si>
  <si>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</si>
  <si>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</si>
  <si>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</si>
  <si>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</si>
  <si>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=OMFEL(C2/B2;"")</t>
  </si>
  <si>
    <t>BoxMix</t>
  </si>
  <si>
    <t>Vecka 3</t>
  </si>
  <si>
    <t>Vecka 4</t>
  </si>
  <si>
    <t>Vecka 5</t>
  </si>
  <si>
    <t>Vecka 6</t>
  </si>
  <si>
    <t>Vecka 7</t>
  </si>
  <si>
    <t>Deltagare i genomsnitt</t>
  </si>
  <si>
    <t>Pass 1</t>
  </si>
  <si>
    <t>Pass 2</t>
  </si>
  <si>
    <t>Pass 3</t>
  </si>
  <si>
    <t>Pass 4</t>
  </si>
  <si>
    <t>MSEK</t>
  </si>
  <si>
    <t>Aktuellt år</t>
  </si>
  <si>
    <t>Föregående år</t>
  </si>
  <si>
    <t>Förhållande:</t>
  </si>
  <si>
    <t>Spartex</t>
  </si>
  <si>
    <t>Sportkanalen</t>
  </si>
  <si>
    <t>Compagniet</t>
  </si>
  <si>
    <t>Stadiet</t>
  </si>
  <si>
    <t>Månad</t>
  </si>
  <si>
    <t>Kund</t>
  </si>
  <si>
    <t>Totalt pris efter rabatt</t>
  </si>
  <si>
    <t>KOLL</t>
  </si>
  <si>
    <t>Hälsoanalys</t>
  </si>
  <si>
    <t>Kön</t>
  </si>
  <si>
    <t>Ålder</t>
  </si>
  <si>
    <t>Riskfaktor</t>
  </si>
  <si>
    <t>M</t>
  </si>
  <si>
    <t>K</t>
  </si>
  <si>
    <t>Medelvärde:</t>
  </si>
  <si>
    <t>=OM(ELLER(A3="M";B3&lt;22);1;2)</t>
  </si>
  <si>
    <t>=OM(OCH(A3="K";B3&gt;=22);2;1)</t>
  </si>
  <si>
    <t>Omsättning</t>
  </si>
  <si>
    <t>Utfall föregående år</t>
  </si>
  <si>
    <t>Utfall detta år</t>
  </si>
  <si>
    <t>Över budget och föregående år</t>
  </si>
  <si>
    <t>=OM(OCH(D2&gt;B2;D2&gt;C2);"Ja";"Nej")</t>
  </si>
  <si>
    <t>Ordernr</t>
  </si>
  <si>
    <t>Land</t>
  </si>
  <si>
    <t>Säljare</t>
  </si>
  <si>
    <t>Färg</t>
  </si>
  <si>
    <t>Modell</t>
  </si>
  <si>
    <t>Belopp</t>
  </si>
  <si>
    <t>Utgår</t>
  </si>
  <si>
    <t>Utgående produkt</t>
  </si>
  <si>
    <t>i färg</t>
  </si>
  <si>
    <t>Jan</t>
  </si>
  <si>
    <t>Danmark</t>
  </si>
  <si>
    <t>Maria</t>
  </si>
  <si>
    <t>Tröja</t>
  </si>
  <si>
    <t>Mörkblå</t>
  </si>
  <si>
    <t>Herr</t>
  </si>
  <si>
    <t>Shorts</t>
  </si>
  <si>
    <t>Lila</t>
  </si>
  <si>
    <t>Feb</t>
  </si>
  <si>
    <t>Finland</t>
  </si>
  <si>
    <t>Liam</t>
  </si>
  <si>
    <t>Dam</t>
  </si>
  <si>
    <t>Linne</t>
  </si>
  <si>
    <t>Mar</t>
  </si>
  <si>
    <t>Norge</t>
  </si>
  <si>
    <t>Karin</t>
  </si>
  <si>
    <t>Byxor</t>
  </si>
  <si>
    <t>Grön</t>
  </si>
  <si>
    <t>Apr</t>
  </si>
  <si>
    <t>Stefan</t>
  </si>
  <si>
    <t>Orange</t>
  </si>
  <si>
    <t>Maj</t>
  </si>
  <si>
    <t>T-Shirt</t>
  </si>
  <si>
    <t>Röd</t>
  </si>
  <si>
    <t>Jun</t>
  </si>
  <si>
    <t>Vit</t>
  </si>
  <si>
    <t>Jul</t>
  </si>
  <si>
    <t>Aug</t>
  </si>
  <si>
    <t>Sverige</t>
  </si>
  <si>
    <t>Olle</t>
  </si>
  <si>
    <t>Sep</t>
  </si>
  <si>
    <t>Okt</t>
  </si>
  <si>
    <t>Nov</t>
  </si>
  <si>
    <t>Dec</t>
  </si>
  <si>
    <t>=OM(OCH(G2=$O$2;ELLER(F2=$N$2;F2=$N$3));"Utgår";"")</t>
  </si>
  <si>
    <t>Gymmet</t>
  </si>
  <si>
    <t>Antal tränare</t>
  </si>
  <si>
    <t>Antal medlemmar</t>
  </si>
  <si>
    <t>Antal medlemmar per tränare</t>
  </si>
  <si>
    <t>Måndag</t>
  </si>
  <si>
    <t>Tisdag</t>
  </si>
  <si>
    <t>Onsdag</t>
  </si>
  <si>
    <t>Torsdag</t>
  </si>
  <si>
    <t>Fredag</t>
  </si>
  <si>
    <t>Lördag</t>
  </si>
  <si>
    <t>Stängt</t>
  </si>
  <si>
    <t>Söndag</t>
  </si>
  <si>
    <t>Totalt under veckan</t>
  </si>
  <si>
    <t>Formel</t>
  </si>
  <si>
    <t>Förhållande i %:</t>
  </si>
  <si>
    <t>Butik</t>
  </si>
  <si>
    <t>Webbsida</t>
  </si>
  <si>
    <t>Formler</t>
  </si>
  <si>
    <t>Villkor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</si>
</sst>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%"/>
    <numFmt numFmtId="167" formatCode="#,##0,&quot; kkr&quot;"/>
  </numFmts>
  <fonts count="22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56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8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9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6" fillId="11" borderId="0" applyNumberFormat="0" applyFont="0" applyFill="0" applyBorder="0" applyAlignment="0"/>
    <xf numFmtId="0" fontId="10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5" fillId="10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8" fillId="14" borderId="0" applyNumberFormat="0" applyBorder="0" applyAlignment="0" applyProtection="0"/>
    <xf numFmtId="0" fontId="16" fillId="15" borderId="16" applyNumberFormat="0" applyAlignment="0" applyProtection="0"/>
    <xf numFmtId="0" fontId="20" fillId="16" borderId="17" applyNumberFormat="0" applyAlignment="0" applyProtection="0"/>
    <xf numFmtId="0" fontId="17" fillId="0" borderId="18" applyNumberFormat="0" applyFill="0" applyAlignment="0" applyProtection="0"/>
    <xf numFmtId="0" fontId="3" fillId="17" borderId="19" applyNumberFormat="0" applyAlignment="0" applyProtection="0"/>
    <xf numFmtId="0" fontId="21" fillId="19" borderId="0" applyNumberFormat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8" fillId="0" borderId="0" xfId="11" applyFont="1"/>
    <xf numFmtId="0" fontId="1" fillId="0" borderId="0" xfId="11" applyFont="1"/>
    <xf numFmtId="0" fontId="4" fillId="0" borderId="0" xfId="11" applyFont="1"/>
    <xf numFmtId="3" fontId="8" fillId="0" borderId="0" xfId="11" applyNumberFormat="1" applyFont="1"/>
    <xf numFmtId="0" fontId="9" fillId="0" borderId="0" xfId="13" applyFont="1"/>
    <xf numFmtId="0" fontId="8" fillId="0" borderId="0" xfId="11" applyFont="1" applyAlignment="1">
      <alignment horizontal="center"/>
    </xf>
    <xf numFmtId="2" fontId="7" fillId="0" borderId="0" xfId="11" applyNumberFormat="1" applyFont="1"/>
    <xf numFmtId="15" fontId="4" fillId="0" borderId="0" xfId="11" applyNumberFormat="1" applyFont="1"/>
    <xf numFmtId="0" fontId="8" fillId="0" borderId="5" xfId="11" applyFont="1" applyBorder="1"/>
    <xf numFmtId="0" fontId="12" fillId="0" borderId="0" xfId="11" applyFont="1"/>
    <xf numFmtId="0" fontId="8" fillId="0" borderId="9" xfId="11" applyFont="1" applyBorder="1"/>
    <xf numFmtId="0" fontId="8" fillId="0" borderId="0" xfId="11" applyFont="1" applyAlignment="1">
      <alignment horizontal="right"/>
    </xf>
    <xf numFmtId="15" fontId="1" fillId="0" borderId="0" xfId="11" applyNumberFormat="1" applyFont="1"/>
    <xf numFmtId="14" fontId="8" fillId="0" borderId="0" xfId="11" applyNumberFormat="1" applyFont="1"/>
    <xf numFmtId="0" fontId="1" fillId="0" borderId="0" xfId="18" applyFont="1" applyFill="1"/>
    <xf numFmtId="0" fontId="2" fillId="4" borderId="0" xfId="1"/>
    <xf numFmtId="0" fontId="3" fillId="7" borderId="0" xfId="5" applyAlignment="1">
      <alignment horizontal="centerContinuous"/>
    </xf>
    <xf numFmtId="0" fontId="4" fillId="6" borderId="0" xfId="3"/>
    <xf numFmtId="0" fontId="1" fillId="2" borderId="0" xfId="7"/>
    <xf numFmtId="9" fontId="1" fillId="3" borderId="0" xfId="6" applyNumberFormat="1"/>
    <xf numFmtId="0" fontId="1" fillId="3" borderId="0" xfId="6"/>
    <xf numFmtId="0" fontId="3" fillId="7" borderId="0" xfId="5"/>
    <xf numFmtId="0" fontId="3" fillId="7" borderId="0" xfId="5" applyAlignment="1">
      <alignment horizontal="right"/>
    </xf>
    <xf numFmtId="3" fontId="1" fillId="2" borderId="0" xfId="7" applyNumberFormat="1"/>
    <xf numFmtId="0" fontId="3" fillId="7" borderId="0" xfId="5" applyAlignment="1">
      <alignment horizontal="center"/>
    </xf>
    <xf numFmtId="0" fontId="4" fillId="6" borderId="0" xfId="3" applyAlignment="1">
      <alignment horizontal="center"/>
    </xf>
    <xf numFmtId="0" fontId="1" fillId="3" borderId="0" xfId="6" applyAlignment="1">
      <alignment horizontal="center"/>
    </xf>
    <xf numFmtId="0" fontId="19" fillId="0" borderId="20" xfId="9" applyFill="1"/>
    <xf numFmtId="164" fontId="1" fillId="3" borderId="0" xfId="6" applyNumberFormat="1" applyAlignment="1">
      <alignment horizontal="center"/>
    </xf>
    <xf numFmtId="164" fontId="1" fillId="2" borderId="0" xfId="7" applyNumberFormat="1"/>
    <xf numFmtId="164" fontId="19" fillId="2" borderId="20" xfId="9" applyNumberFormat="1" applyFill="1"/>
    <xf numFmtId="164" fontId="19" fillId="3" borderId="20" xfId="9" applyNumberFormat="1" applyFill="1" applyAlignment="1">
      <alignment horizontal="center"/>
    </xf>
    <xf numFmtId="1" fontId="3" fillId="7" borderId="0" xfId="5" applyNumberFormat="1"/>
    <xf numFmtId="2" fontId="3" fillId="7" borderId="0" xfId="5" applyNumberFormat="1"/>
    <xf numFmtId="4" fontId="1" fillId="3" borderId="0" xfId="6" applyNumberFormat="1"/>
    <xf numFmtId="4" fontId="1" fillId="3" borderId="0" xfId="6" quotePrefix="1" applyNumberFormat="1"/>
    <xf numFmtId="1" fontId="1" fillId="2" borderId="0" xfId="7" applyNumberFormat="1"/>
    <xf numFmtId="2" fontId="1" fillId="2" borderId="0" xfId="7" applyNumberFormat="1"/>
    <xf numFmtId="4" fontId="1" fillId="3" borderId="0" xfId="6" applyNumberFormat="1" applyAlignment="1">
      <alignment horizontal="center"/>
    </xf>
    <xf numFmtId="0" fontId="4" fillId="6" borderId="0" xfId="3" applyAlignment="1">
      <alignment horizontal="right"/>
    </xf>
    <xf numFmtId="0" fontId="1" fillId="2" borderId="0" xfId="7" applyAlignment="1">
      <alignment horizontal="left"/>
    </xf>
    <xf numFmtId="0" fontId="1" fillId="2" borderId="0" xfId="7" applyAlignment="1">
      <alignment horizontal="center"/>
    </xf>
    <xf numFmtId="0" fontId="3" fillId="7" borderId="12" xfId="5" applyBorder="1"/>
    <xf numFmtId="0" fontId="3" fillId="7" borderId="13" xfId="5" applyBorder="1"/>
    <xf numFmtId="0" fontId="3" fillId="7" borderId="13" xfId="5" applyBorder="1" applyAlignment="1">
      <alignment horizontal="left"/>
    </xf>
    <xf numFmtId="0" fontId="3" fillId="7" borderId="14" xfId="5" applyBorder="1" applyAlignment="1">
      <alignment horizontal="left"/>
    </xf>
    <xf numFmtId="0" fontId="3" fillId="7" borderId="7" xfId="5" applyBorder="1" applyAlignment="1">
      <alignment horizontal="left"/>
    </xf>
    <xf numFmtId="0" fontId="3" fillId="7" borderId="1" xfId="5" applyBorder="1"/>
    <xf numFmtId="0" fontId="3" fillId="7" borderId="1" xfId="5" applyBorder="1" applyAlignment="1">
      <alignment horizontal="center"/>
    </xf>
    <xf numFmtId="0" fontId="3" fillId="7" borderId="8" xfId="5" applyBorder="1" applyAlignment="1">
      <alignment horizontal="center"/>
    </xf>
    <xf numFmtId="0" fontId="4" fillId="6" borderId="0" xfId="3" applyAlignment="1">
      <alignment horizontal="left"/>
    </xf>
    <xf numFmtId="0" fontId="1" fillId="3" borderId="0" xfId="6" quotePrefix="1" applyAlignment="1">
      <alignment horizontal="center"/>
    </xf>
    <xf numFmtId="165" fontId="1" fillId="3" borderId="0" xfId="6" quotePrefix="1" applyNumberFormat="1" applyAlignment="1">
      <alignment horizontal="right"/>
    </xf>
    <xf numFmtId="165" fontId="1" fillId="3" borderId="0" xfId="6" applyNumberFormat="1" applyAlignment="1">
      <alignment horizontal="right"/>
    </xf>
    <xf numFmtId="4" fontId="1" fillId="2" borderId="0" xfId="7" applyNumberFormat="1"/>
    <xf numFmtId="166" fontId="3" fillId="7" borderId="15" xfId="5" applyNumberFormat="1" applyBorder="1"/>
    <xf numFmtId="0" fontId="8" fillId="0" borderId="0" xfId="15" applyFont="1" applyFill="1"/>
    <xf numFmtId="166" fontId="1" fillId="3" borderId="0" xfId="6" applyNumberFormat="1"/>
    <xf numFmtId="0" fontId="19" fillId="2" borderId="20" xfId="9" applyFill="1"/>
    <xf numFmtId="166" fontId="19" fillId="3" borderId="20" xfId="9" applyNumberFormat="1" applyFill="1"/>
    <xf numFmtId="0" fontId="3" fillId="7" borderId="0" xfId="5" applyAlignment="1">
      <alignment horizontal="center" wrapText="1"/>
    </xf>
    <xf numFmtId="164" fontId="1" fillId="3" borderId="0" xfId="6" quotePrefix="1" applyNumberFormat="1" applyAlignment="1">
      <alignment horizontal="center"/>
    </xf>
    <xf numFmtId="164" fontId="1" fillId="3" borderId="0" xfId="6" quotePrefix="1" applyNumberFormat="1"/>
    <xf numFmtId="9" fontId="3" fillId="7" borderId="14" xfId="5" applyNumberFormat="1" applyBorder="1" applyAlignment="1">
      <alignment horizontal="right"/>
    </xf>
    <xf numFmtId="3" fontId="1" fillId="2" borderId="10" xfId="7" applyNumberFormat="1" applyBorder="1"/>
    <xf numFmtId="0" fontId="1" fillId="2" borderId="10" xfId="7" applyBorder="1"/>
    <xf numFmtId="9" fontId="1" fillId="3" borderId="6" xfId="6" applyNumberFormat="1" applyBorder="1"/>
    <xf numFmtId="0" fontId="3" fillId="7" borderId="2" xfId="5" applyBorder="1"/>
    <xf numFmtId="0" fontId="3" fillId="7" borderId="3" xfId="5" applyBorder="1"/>
    <xf numFmtId="0" fontId="8" fillId="0" borderId="2" xfId="11" applyFont="1" applyBorder="1"/>
    <xf numFmtId="3" fontId="1" fillId="2" borderId="3" xfId="7" applyNumberFormat="1" applyBorder="1"/>
    <xf numFmtId="9" fontId="1" fillId="3" borderId="4" xfId="6" applyNumberFormat="1" applyBorder="1"/>
    <xf numFmtId="9" fontId="1" fillId="3" borderId="11" xfId="6" applyNumberFormat="1" applyBorder="1"/>
    <xf numFmtId="0" fontId="3" fillId="7" borderId="13" xfId="5" applyBorder="1" applyAlignment="1">
      <alignment horizontal="right"/>
    </xf>
    <xf numFmtId="9" fontId="1" fillId="0" borderId="6" xfId="6" quotePrefix="1" applyNumberFormat="1" applyFill="1" applyBorder="1" applyAlignment="1">
      <alignment horizontal="right"/>
    </xf>
    <xf numFmtId="9" fontId="1" fillId="0" borderId="11" xfId="6" quotePrefix="1" applyNumberFormat="1" applyFill="1" applyBorder="1" applyAlignment="1">
      <alignment horizontal="right"/>
    </xf>
    <xf numFmtId="9" fontId="1" fillId="3" borderId="10" xfId="6" applyNumberFormat="1" applyBorder="1"/>
    <xf numFmtId="1" fontId="3" fillId="7" borderId="0" xfId="5" applyNumberFormat="1" applyAlignment="1">
      <alignment horizontal="center"/>
    </xf>
    <xf numFmtId="3" fontId="1" fillId="3" borderId="0" xfId="6" applyNumberFormat="1"/>
    <xf numFmtId="9" fontId="1" fillId="3" borderId="0" xfId="6" quotePrefix="1" applyNumberFormat="1"/>
    <xf numFmtId="3" fontId="1" fillId="3" borderId="0" xfId="6" quotePrefix="1" applyNumberFormat="1"/>
    <xf numFmtId="0" fontId="19" fillId="0" borderId="20" xfId="9"/>
    <xf numFmtId="0" fontId="19" fillId="3" borderId="20" xfId="9" applyFill="1"/>
    <xf numFmtId="4" fontId="19" fillId="3" borderId="20" xfId="9" applyNumberFormat="1" applyFill="1"/>
    <xf numFmtId="0" fontId="1" fillId="3" borderId="0" xfId="6" quotePrefix="1" applyAlignment="1"/>
    <xf numFmtId="0" fontId="1" fillId="3" borderId="0" xfId="6" applyAlignment="1"/>
    <xf numFmtId="167" fontId="1" fillId="2" borderId="0" xfId="7" applyNumberFormat="1"/>
    <xf numFmtId="14" fontId="3" fillId="7" borderId="0" xfId="5" applyNumberFormat="1"/>
    <xf numFmtId="0" fontId="1" fillId="3" borderId="0" xfId="6" quotePrefix="1"/>
    <xf numFmtId="164" fontId="19" fillId="3" borderId="20" xfId="9" applyNumberFormat="1" applyFill="1"/>
    <xf numFmtId="0" fontId="1" fillId="0" borderId="0" xfId="7" applyFill="1"/>
  </cellXfs>
  <cellStyles count="27">
    <cellStyle name="20 % - Dekorfärg3 2" xfId="18" xr:uid="{212DE596-51FA-4509-B281-FF270CA6551F}"/>
    <cellStyle name="Anteckning" xfId="7" builtinId="10" customBuiltin="1"/>
    <cellStyle name="Beräkning" xfId="6" builtinId="22" customBuiltin="1"/>
    <cellStyle name="Bra" xfId="19" builtinId="26" customBuiltin="1"/>
    <cellStyle name="Dekorfärg1 2" xfId="17" xr:uid="{925C984A-05F8-4B40-8DF6-3CED0AB3BE79}"/>
    <cellStyle name="Dekorfärg2 2" xfId="16" xr:uid="{C8A21832-2EE8-486F-BC27-7970C34F3247}"/>
    <cellStyle name="Dålig" xfId="20" builtinId="27" customBuiltin="1"/>
    <cellStyle name="Förklarande text" xfId="10" builtinId="53" customBuiltin="1"/>
    <cellStyle name="Hyperlänk" xfId="13" builtinId="8" customBuiltin="1"/>
    <cellStyle name="Indata" xfId="22" builtinId="20" customBuiltin="1"/>
    <cellStyle name="Kontrollcell" xfId="25" builtinId="23" customBuiltin="1"/>
    <cellStyle name="Länkad cell" xfId="24" builtinId="24" customBuiltin="1"/>
    <cellStyle name="Neutral" xfId="21" builtinId="28" customBuiltin="1"/>
    <cellStyle name="Normal" xfId="0" builtinId="0" customBuiltin="1"/>
    <cellStyle name="Normal 2" xfId="11" xr:uid="{CDE455E5-0FE4-4437-AA22-D3EC9A1467FC}"/>
    <cellStyle name="Procent 2" xfId="12" xr:uid="{A08FA3EA-3535-4161-9AA3-DAC575E4035B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Rubrik 4 3" xfId="15" xr:uid="{F836385D-29F3-46FE-907D-D91464EC6609}"/>
    <cellStyle name="Rubrik 5" xfId="14" xr:uid="{61F8D350-0B30-491C-8FAF-BFD033F78422}"/>
    <cellStyle name="Summa" xfId="9" builtinId="25" customBuiltin="1"/>
    <cellStyle name="Utdata" xfId="23" builtinId="21" customBuiltin="1"/>
    <cellStyle name="Varningstext" xfId="2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IS-functions-0F2D7971-6019-40A0-A171-F2D869135665" TargetMode="Externa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</xdr:colOff>
      <xdr:row>2</xdr:row>
      <xdr:rowOff>190500</xdr:rowOff>
    </xdr:from>
    <xdr:to>
      <xdr:col>15</xdr:col>
      <xdr:colOff>548641</xdr:colOff>
      <xdr:row>16</xdr:row>
      <xdr:rowOff>114300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C2D0672C-D0C0-4A3C-BDFF-38B8812F535A}"/>
            </a:ext>
          </a:extLst>
        </xdr:cNvPr>
        <xdr:cNvSpPr/>
      </xdr:nvSpPr>
      <xdr:spPr bwMode="auto">
        <a:xfrm>
          <a:off x="5436870" y="647700"/>
          <a:ext cx="7593331" cy="3124200"/>
        </a:xfrm>
        <a:prstGeom prst="rect">
          <a:avLst/>
        </a:prstGeom>
        <a:solidFill>
          <a:schemeClr val="accent4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90000" tIns="90000" rIns="90000" bIns="90000" rtlCol="0" anchor="t" upright="1"/>
        <a:lstStyle/>
        <a:p>
          <a:pPr algn="l"/>
          <a:r>
            <a:rPr lang="sv-SE" sz="1400" b="1" i="0" u="none" strike="noStrike">
              <a:effectLst/>
              <a:latin typeface="+mn-lt"/>
              <a:ea typeface="+mn-ea"/>
              <a:cs typeface="+mn-cs"/>
            </a:rPr>
            <a:t>Använd villkorsfunktionen OM()</a:t>
          </a: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 [IF()]</a:t>
          </a:r>
        </a:p>
        <a:p>
          <a:pPr algn="l"/>
          <a:endParaRPr lang="sv-SE" sz="1100" b="1" i="0" u="none" strike="noStrike"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400"/>
            <a:t>I </a:t>
          </a:r>
          <a:r>
            <a:rPr lang="sv-SE" sz="1400" b="1" baseline="0"/>
            <a:t>Prismodell 1 </a:t>
          </a:r>
          <a:r>
            <a:rPr lang="sv-SE" sz="1400" baseline="0"/>
            <a:t>får a</a:t>
          </a:r>
          <a:r>
            <a:rPr lang="sv-SE" sz="1400"/>
            <a:t>lla medlemmar </a:t>
          </a:r>
          <a:r>
            <a:rPr lang="sv-SE" sz="1400" b="1"/>
            <a:t>5% </a:t>
          </a:r>
          <a:r>
            <a:rPr lang="sv-SE" sz="1400"/>
            <a:t>rabatt.</a:t>
          </a:r>
        </a:p>
        <a:p>
          <a:pPr algn="l"/>
          <a:endParaRPr lang="sv-SE" sz="1400"/>
        </a:p>
        <a:p>
          <a:pPr algn="l"/>
          <a:r>
            <a:rPr lang="sv-SE" sz="1400"/>
            <a:t>I </a:t>
          </a:r>
          <a:r>
            <a:rPr lang="sv-SE" sz="1400" b="1"/>
            <a:t>Prismodell 2 </a:t>
          </a:r>
          <a:r>
            <a:rPr lang="sv-SE" sz="1400"/>
            <a:t>ska bara de </a:t>
          </a:r>
          <a:r>
            <a:rPr lang="sv-SE" sz="1400">
              <a:effectLst/>
              <a:latin typeface="+mn-lt"/>
              <a:ea typeface="+mn-ea"/>
              <a:cs typeface="+mn-cs"/>
            </a:rPr>
            <a:t>medlemmar</a:t>
          </a:r>
          <a:r>
            <a:rPr lang="sv-SE" sz="1100">
              <a:effectLst/>
              <a:latin typeface="+mn-lt"/>
              <a:ea typeface="+mn-ea"/>
              <a:cs typeface="+mn-cs"/>
            </a:rPr>
            <a:t> </a:t>
          </a:r>
          <a:r>
            <a:rPr lang="sv-SE" sz="1400"/>
            <a:t>som handlar för </a:t>
          </a:r>
          <a:r>
            <a:rPr lang="sv-SE" sz="1400" b="1"/>
            <a:t>över 500</a:t>
          </a:r>
          <a:r>
            <a:rPr lang="sv-SE" sz="1400"/>
            <a:t>, få</a:t>
          </a:r>
          <a:r>
            <a:rPr lang="sv-SE" sz="1400" b="1"/>
            <a:t> 5% </a:t>
          </a:r>
          <a:r>
            <a:rPr lang="sv-SE" sz="1400"/>
            <a:t>rabatt,</a:t>
          </a:r>
          <a:r>
            <a:rPr lang="sv-SE" sz="1400" baseline="0"/>
            <a:t> alla andra skall få </a:t>
          </a:r>
          <a:r>
            <a:rPr lang="sv-SE" sz="1400" b="1" baseline="0"/>
            <a:t>0% </a:t>
          </a:r>
          <a:r>
            <a:rPr lang="sv-SE" sz="1400" baseline="0"/>
            <a:t>i rabatt.</a:t>
          </a:r>
          <a:endParaRPr lang="sv-SE" sz="1400"/>
        </a:p>
        <a:p>
          <a:pPr algn="l"/>
          <a:endParaRPr lang="sv-SE" sz="1400"/>
        </a:p>
        <a:p>
          <a:pPr algn="l"/>
          <a:r>
            <a:rPr lang="sv-SE" sz="1400"/>
            <a:t>1. Skapa en formel i </a:t>
          </a:r>
          <a:r>
            <a:rPr lang="sv-SE" sz="1400" b="1"/>
            <a:t>E4</a:t>
          </a:r>
          <a:r>
            <a:rPr lang="sv-SE" sz="1400" baseline="0"/>
            <a:t> </a:t>
          </a:r>
          <a:r>
            <a:rPr lang="sv-SE" sz="1400"/>
            <a:t>som testar om värdet i </a:t>
          </a:r>
          <a:r>
            <a:rPr lang="sv-SE" sz="1400" b="1"/>
            <a:t>E3</a:t>
          </a:r>
          <a:r>
            <a:rPr lang="sv-SE" sz="1400"/>
            <a:t> är mer eller mindre än </a:t>
          </a:r>
          <a:r>
            <a:rPr lang="sv-SE" sz="1400" b="1"/>
            <a:t>500</a:t>
          </a:r>
          <a:r>
            <a:rPr lang="sv-SE" sz="1400"/>
            <a:t> och visar rätt rabattsats (om</a:t>
          </a:r>
          <a:r>
            <a:rPr lang="sv-SE" sz="1400" baseline="0"/>
            <a:t> </a:t>
          </a:r>
          <a:r>
            <a:rPr lang="sv-SE" sz="1400" b="1"/>
            <a:t>E3</a:t>
          </a:r>
          <a:r>
            <a:rPr lang="sv-SE" sz="1400"/>
            <a:t>&gt;500</a:t>
          </a:r>
          <a:r>
            <a:rPr lang="sv-SE" sz="1400" baseline="0"/>
            <a:t> returnera 5% annars 0%).</a:t>
          </a:r>
          <a:endParaRPr lang="sv-SE" sz="1400"/>
        </a:p>
        <a:p>
          <a:pPr algn="l"/>
          <a:endParaRPr lang="sv-SE" sz="1400"/>
        </a:p>
        <a:p>
          <a:pPr algn="l"/>
          <a:r>
            <a:rPr lang="sv-SE" sz="1400"/>
            <a:t>2. Testa att byta ut priset i </a:t>
          </a:r>
          <a:r>
            <a:rPr lang="sv-SE" sz="1400" b="1"/>
            <a:t>E3</a:t>
          </a:r>
          <a:r>
            <a:rPr lang="sv-SE" sz="1400"/>
            <a:t>.</a:t>
          </a:r>
        </a:p>
        <a:p>
          <a:pPr algn="l"/>
          <a:endParaRPr lang="sv-SE" sz="1400"/>
        </a:p>
        <a:p>
          <a:pPr algn="l"/>
          <a:endParaRPr lang="sv-SE" sz="1400"/>
        </a:p>
      </xdr:txBody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66675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3E5F87EA-CD63-4009-AA61-360D3B3C78DF}"/>
            </a:ext>
          </a:extLst>
        </xdr:cNvPr>
        <xdr:cNvSpPr>
          <a:spLocks noChangeAspect="1" noChangeArrowheads="1"/>
        </xdr:cNvSpPr>
      </xdr:nvSpPr>
      <xdr:spPr bwMode="auto">
        <a:xfrm>
          <a:off x="6766560" y="2667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9</xdr:col>
      <xdr:colOff>304800</xdr:colOff>
      <xdr:row>2</xdr:row>
      <xdr:rowOff>68580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29A95E66-7967-4632-BD75-7D8C401ACA0C}"/>
            </a:ext>
          </a:extLst>
        </xdr:cNvPr>
        <xdr:cNvSpPr>
          <a:spLocks noChangeAspect="1" noChangeArrowheads="1"/>
        </xdr:cNvSpPr>
      </xdr:nvSpPr>
      <xdr:spPr bwMode="auto">
        <a:xfrm>
          <a:off x="9410700" y="2667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297180</xdr:colOff>
      <xdr:row>0</xdr:row>
      <xdr:rowOff>207448</xdr:rowOff>
    </xdr:from>
    <xdr:to>
      <xdr:col>15</xdr:col>
      <xdr:colOff>65762</xdr:colOff>
      <xdr:row>13</xdr:row>
      <xdr:rowOff>70011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94D5740F-2FD9-6456-343C-B155D30AC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1440" y="207448"/>
          <a:ext cx="5475962" cy="28343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163829</xdr:rowOff>
    </xdr:from>
    <xdr:to>
      <xdr:col>12</xdr:col>
      <xdr:colOff>250190</xdr:colOff>
      <xdr:row>6</xdr:row>
      <xdr:rowOff>198438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2C76D2F-CE00-4B62-B882-2321AE6B36D4}"/>
            </a:ext>
          </a:extLst>
        </xdr:cNvPr>
        <xdr:cNvSpPr txBox="1">
          <a:spLocks noChangeArrowheads="1"/>
        </xdr:cNvSpPr>
      </xdr:nvSpPr>
      <xdr:spPr bwMode="auto">
        <a:xfrm>
          <a:off x="3970020" y="163829"/>
          <a:ext cx="4624070" cy="140620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>
              <a:effectLst/>
              <a:latin typeface="+mn-lt"/>
              <a:ea typeface="+mn-ea"/>
              <a:cs typeface="+mn-cs"/>
            </a:rPr>
            <a:t>Alla kunder som handlar för mer än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22 000 </a:t>
          </a:r>
          <a:r>
            <a:rPr lang="sv-SE" sz="1400" b="0">
              <a:effectLst/>
              <a:latin typeface="+mn-lt"/>
              <a:ea typeface="+mn-ea"/>
              <a:cs typeface="+mn-cs"/>
            </a:rPr>
            <a:t>(i kolumnen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B</a:t>
          </a:r>
          <a:r>
            <a:rPr lang="sv-SE" sz="1400" b="0">
              <a:effectLst/>
              <a:latin typeface="+mn-lt"/>
              <a:ea typeface="+mn-ea"/>
              <a:cs typeface="+mn-cs"/>
            </a:rPr>
            <a:t>)</a:t>
          </a:r>
          <a:r>
            <a:rPr lang="sv-SE" sz="1400" b="1"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effectLst/>
              <a:latin typeface="+mn-lt"/>
              <a:ea typeface="+mn-ea"/>
              <a:cs typeface="+mn-cs"/>
            </a:rPr>
            <a:t>ska få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3 % </a:t>
          </a:r>
          <a:r>
            <a:rPr lang="sv-SE" sz="1400">
              <a:effectLst/>
              <a:latin typeface="+mn-lt"/>
              <a:ea typeface="+mn-ea"/>
              <a:cs typeface="+mn-cs"/>
            </a:rPr>
            <a:t>rabatt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, alla andra skall få </a:t>
          </a:r>
          <a:r>
            <a:rPr lang="sv-SE" sz="1400" b="1" baseline="0">
              <a:effectLst/>
              <a:latin typeface="+mn-lt"/>
              <a:ea typeface="+mn-ea"/>
              <a:cs typeface="+mn-cs"/>
            </a:rPr>
            <a:t>0% 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i rabatt, </a:t>
          </a:r>
          <a:br>
            <a:rPr lang="sv-SE" sz="1400" baseline="0">
              <a:effectLst/>
              <a:latin typeface="+mn-lt"/>
              <a:ea typeface="+mn-ea"/>
              <a:cs typeface="+mn-cs"/>
            </a:rPr>
          </a:br>
          <a:r>
            <a:rPr lang="sv-SE" sz="1400" baseline="0">
              <a:effectLst/>
              <a:latin typeface="+mn-lt"/>
              <a:ea typeface="+mn-ea"/>
              <a:cs typeface="+mn-cs"/>
            </a:rPr>
            <a:t>(om </a:t>
          </a:r>
          <a:r>
            <a:rPr lang="sv-SE" sz="1400" b="1" baseline="0">
              <a:effectLst/>
              <a:latin typeface="+mn-lt"/>
              <a:ea typeface="+mn-ea"/>
              <a:cs typeface="+mn-cs"/>
            </a:rPr>
            <a:t>B2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&gt;22000 returnera 3% annars 0%).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Rabattsattsen ska visas i kolumn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518160</xdr:colOff>
      <xdr:row>0</xdr:row>
      <xdr:rowOff>47538</xdr:rowOff>
    </xdr:from>
    <xdr:to>
      <xdr:col>11</xdr:col>
      <xdr:colOff>713462</xdr:colOff>
      <xdr:row>13</xdr:row>
      <xdr:rowOff>130972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7D3D203-77F4-D854-05D3-C0F45577D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3340" y="47538"/>
          <a:ext cx="5902682" cy="3055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350519</xdr:colOff>
      <xdr:row>0</xdr:row>
      <xdr:rowOff>219710</xdr:rowOff>
    </xdr:from>
    <xdr:to>
      <xdr:col>10</xdr:col>
      <xdr:colOff>561974</xdr:colOff>
      <xdr:row>7</xdr:row>
      <xdr:rowOff>65193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726AD17-27F8-4926-8CE2-D66CAA333932}"/>
            </a:ext>
          </a:extLst>
        </xdr:cNvPr>
        <xdr:cNvSpPr txBox="1"/>
      </xdr:nvSpPr>
      <xdr:spPr>
        <a:xfrm>
          <a:off x="3878579" y="219710"/>
          <a:ext cx="3960495" cy="144568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Gör en OM-formel som fyller i  </a:t>
          </a:r>
          <a:r>
            <a:rPr lang="sv-SE" sz="1400" b="1"/>
            <a:t>JA</a:t>
          </a:r>
          <a:r>
            <a:rPr lang="sv-SE" sz="1400" baseline="0"/>
            <a:t> eller </a:t>
          </a:r>
          <a:r>
            <a:rPr lang="sv-SE" sz="1400" b="1" baseline="0"/>
            <a:t>NEJ </a:t>
          </a:r>
          <a:r>
            <a:rPr lang="sv-SE" sz="1400" b="0" baseline="0"/>
            <a:t>i</a:t>
          </a:r>
          <a:r>
            <a:rPr lang="sv-SE" sz="1400" b="1" baseline="0"/>
            <a:t> </a:t>
          </a:r>
          <a:r>
            <a:rPr lang="sv-SE" sz="1400" b="0" baseline="0"/>
            <a:t>cellerna</a:t>
          </a:r>
          <a:r>
            <a:rPr lang="sv-SE" sz="1400" baseline="0"/>
            <a:t> beroende på om resultatet är godkänt eller inte.</a:t>
          </a:r>
          <a:br>
            <a:rPr lang="sv-SE" sz="1400" baseline="0"/>
          </a:br>
          <a:endParaRPr lang="sv-SE" sz="1400" baseline="0"/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&gt;= 15   Godkänt</a:t>
          </a:r>
          <a:endParaRPr lang="sv-SE" sz="1800" b="1">
            <a:effectLst/>
          </a:endParaRPr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0</xdr:rowOff>
    </xdr:from>
    <xdr:to>
      <xdr:col>6</xdr:col>
      <xdr:colOff>361950</xdr:colOff>
      <xdr:row>2</xdr:row>
      <xdr:rowOff>133350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F992E74A-A8BD-4AA7-B210-580BDB6E7490}"/>
            </a:ext>
          </a:extLst>
        </xdr:cNvPr>
        <xdr:cNvSpPr txBox="1">
          <a:spLocks noChangeArrowheads="1"/>
        </xdr:cNvSpPr>
      </xdr:nvSpPr>
      <xdr:spPr bwMode="auto">
        <a:xfrm>
          <a:off x="3556635" y="228600"/>
          <a:ext cx="1583055" cy="36195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&gt;= 15   Godkänt</a:t>
          </a:r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60960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CAC2C6C6-EA88-4EBC-BA5A-B67FC32285E5}"/>
            </a:ext>
          </a:extLst>
        </xdr:cNvPr>
        <xdr:cNvSpPr>
          <a:spLocks noChangeAspect="1" noChangeArrowheads="1"/>
        </xdr:cNvSpPr>
      </xdr:nvSpPr>
      <xdr:spPr bwMode="auto">
        <a:xfrm>
          <a:off x="3528060" y="1143000"/>
          <a:ext cx="304800" cy="289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617220</xdr:colOff>
      <xdr:row>3</xdr:row>
      <xdr:rowOff>48422</xdr:rowOff>
    </xdr:from>
    <xdr:to>
      <xdr:col>10</xdr:col>
      <xdr:colOff>545822</xdr:colOff>
      <xdr:row>15</xdr:row>
      <xdr:rowOff>222412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B38A29F-ADDA-6314-2435-31CB2CF59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0440" y="734222"/>
          <a:ext cx="5635982" cy="29171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493568</xdr:colOff>
      <xdr:row>1</xdr:row>
      <xdr:rowOff>129886</xdr:rowOff>
    </xdr:from>
    <xdr:to>
      <xdr:col>8</xdr:col>
      <xdr:colOff>434398</xdr:colOff>
      <xdr:row>8</xdr:row>
      <xdr:rowOff>46085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C154A7C-7071-49C7-A608-26B631BA1D4F}"/>
            </a:ext>
          </a:extLst>
        </xdr:cNvPr>
        <xdr:cNvSpPr txBox="1"/>
      </xdr:nvSpPr>
      <xdr:spPr>
        <a:xfrm>
          <a:off x="4776008" y="358486"/>
          <a:ext cx="2440190" cy="151639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Gör en</a:t>
          </a:r>
          <a:r>
            <a:rPr lang="sv-SE" sz="1400" b="1"/>
            <a:t> OM </a:t>
          </a:r>
          <a:r>
            <a:rPr lang="sv-SE" sz="1400" b="0"/>
            <a:t>[IF]-</a:t>
          </a:r>
          <a:r>
            <a:rPr lang="sv-SE" sz="1400"/>
            <a:t>formel som resulterar i </a:t>
          </a:r>
          <a:r>
            <a:rPr lang="sv-SE" sz="1400" b="1"/>
            <a:t>JA</a:t>
          </a:r>
          <a:r>
            <a:rPr lang="sv-SE" sz="1400" baseline="0"/>
            <a:t> eller </a:t>
          </a:r>
          <a:r>
            <a:rPr lang="sv-SE" sz="1400" b="1" baseline="0"/>
            <a:t>NEJ</a:t>
          </a:r>
          <a:r>
            <a:rPr lang="sv-SE" sz="1400" baseline="0"/>
            <a:t> beroende på resultat.</a:t>
          </a:r>
        </a:p>
        <a:p>
          <a:endParaRPr lang="sv-SE" sz="1400" baseline="0"/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Resultat&gt;=Budget</a:t>
          </a:r>
          <a:endParaRPr lang="sv-SE" sz="1800" b="1">
            <a:effectLst/>
          </a:endParaRPr>
        </a:p>
        <a:p>
          <a:endParaRPr lang="sv-SE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0</xdr:row>
      <xdr:rowOff>88668</xdr:rowOff>
    </xdr:from>
    <xdr:to>
      <xdr:col>11</xdr:col>
      <xdr:colOff>263882</xdr:colOff>
      <xdr:row>12</xdr:row>
      <xdr:rowOff>191932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E4136392-0845-D599-70A5-9D21C7899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9640" y="88668"/>
          <a:ext cx="5514062" cy="28540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411478</xdr:colOff>
      <xdr:row>1</xdr:row>
      <xdr:rowOff>49530</xdr:rowOff>
    </xdr:from>
    <xdr:to>
      <xdr:col>16</xdr:col>
      <xdr:colOff>342900</xdr:colOff>
      <xdr:row>16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2905AE3-19B0-429D-A028-048140A7892E}"/>
            </a:ext>
          </a:extLst>
        </xdr:cNvPr>
        <xdr:cNvSpPr txBox="1">
          <a:spLocks noChangeArrowheads="1"/>
        </xdr:cNvSpPr>
      </xdr:nvSpPr>
      <xdr:spPr bwMode="auto">
        <a:xfrm>
          <a:off x="7932418" y="278130"/>
          <a:ext cx="4930142" cy="34651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1.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Räkna först ut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Försäljnigssumman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(Antal * Pris),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2.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Fyll i aktuell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Rabattsats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F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försäljningsumman är större eller lika (&gt;=) 2 000,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då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ska kunden ha 10 % rabatt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annars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får kunden 0% i rabatt.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3. Formatera värdena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F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så de visas i Procent.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4. Räkna ut vad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Pris att betala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blir,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G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>
            <a:latin typeface="+mn-lt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295586</xdr:colOff>
      <xdr:row>0</xdr:row>
      <xdr:rowOff>106680</xdr:rowOff>
    </xdr:from>
    <xdr:to>
      <xdr:col>14</xdr:col>
      <xdr:colOff>332461</xdr:colOff>
      <xdr:row>13</xdr:row>
      <xdr:rowOff>108112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A29EAEA-E976-CBE6-8DBD-E7D3254CC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4486" y="106680"/>
          <a:ext cx="5744255" cy="29732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2</xdr:row>
      <xdr:rowOff>190501</xdr:rowOff>
    </xdr:from>
    <xdr:to>
      <xdr:col>11</xdr:col>
      <xdr:colOff>150495</xdr:colOff>
      <xdr:row>7</xdr:row>
      <xdr:rowOff>180976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C376399-0D95-4126-AFBE-503FE04917F8}"/>
            </a:ext>
          </a:extLst>
        </xdr:cNvPr>
        <xdr:cNvSpPr txBox="1">
          <a:spLocks noChangeArrowheads="1"/>
        </xdr:cNvSpPr>
      </xdr:nvSpPr>
      <xdr:spPr bwMode="auto">
        <a:xfrm>
          <a:off x="4760595" y="419101"/>
          <a:ext cx="3208020" cy="113347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försäljningsumman (Antal * Pris) är större eller lika med (&gt;=) Budget (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H1)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,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då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ska det stå "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Över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"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annars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skall det stå "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Under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"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>
            <a:latin typeface="+mn-lt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158588</xdr:rowOff>
    </xdr:from>
    <xdr:to>
      <xdr:col>13</xdr:col>
      <xdr:colOff>253191</xdr:colOff>
      <xdr:row>17</xdr:row>
      <xdr:rowOff>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F4E2047-5F89-438C-7E74-36350736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3440" y="844388"/>
          <a:ext cx="5876751" cy="30418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25399</xdr:colOff>
      <xdr:row>6</xdr:row>
      <xdr:rowOff>85725</xdr:rowOff>
    </xdr:from>
    <xdr:to>
      <xdr:col>11</xdr:col>
      <xdr:colOff>103188</xdr:colOff>
      <xdr:row>10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7E031F9-6734-4C47-BDAE-D4D766C226B0}"/>
            </a:ext>
          </a:extLst>
        </xdr:cNvPr>
        <xdr:cNvSpPr txBox="1"/>
      </xdr:nvSpPr>
      <xdr:spPr>
        <a:xfrm>
          <a:off x="3301999" y="1533525"/>
          <a:ext cx="5160329" cy="9334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Gör en OM-formel som resulterar i U, G </a:t>
          </a:r>
          <a:r>
            <a:rPr lang="sv-SE" sz="1400" baseline="0"/>
            <a:t>eller VG beroende på resultat.</a:t>
          </a:r>
          <a:endParaRPr lang="sv-SE" sz="1400"/>
        </a:p>
      </xdr:txBody>
    </xdr:sp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301625</xdr:colOff>
      <xdr:row>2</xdr:row>
      <xdr:rowOff>99060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78CB80A4-16A5-4B95-BDE5-C409B8EB45DE}"/>
            </a:ext>
          </a:extLst>
        </xdr:cNvPr>
        <xdr:cNvSpPr>
          <a:spLocks noChangeAspect="1" noChangeArrowheads="1"/>
        </xdr:cNvSpPr>
      </xdr:nvSpPr>
      <xdr:spPr bwMode="auto">
        <a:xfrm>
          <a:off x="4648200" y="266700"/>
          <a:ext cx="301625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</xdr:colOff>
      <xdr:row>0</xdr:row>
      <xdr:rowOff>55158</xdr:rowOff>
    </xdr:from>
    <xdr:to>
      <xdr:col>14</xdr:col>
      <xdr:colOff>248642</xdr:colOff>
      <xdr:row>13</xdr:row>
      <xdr:rowOff>62392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870AF2B-3246-CCD4-678A-4E70E6FD8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9640" y="55158"/>
          <a:ext cx="5902682" cy="305523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19050</xdr:rowOff>
    </xdr:from>
    <xdr:to>
      <xdr:col>13</xdr:col>
      <xdr:colOff>257175</xdr:colOff>
      <xdr:row>8</xdr:row>
      <xdr:rowOff>180976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057C0FC-FD92-4B4E-955B-B78905B0397A}"/>
            </a:ext>
          </a:extLst>
        </xdr:cNvPr>
        <xdr:cNvSpPr txBox="1">
          <a:spLocks noChangeArrowheads="1"/>
        </xdr:cNvSpPr>
      </xdr:nvSpPr>
      <xdr:spPr bwMode="auto">
        <a:xfrm>
          <a:off x="5330190" y="1009650"/>
          <a:ext cx="5511165" cy="107632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Villkorsberäkning med OMFEL()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[IFERROR()]</a:t>
          </a:r>
        </a:p>
        <a:p>
          <a:pPr algn="l" rtl="0">
            <a:defRPr sz="1000"/>
          </a:pPr>
          <a:endParaRPr lang="sv-SE" sz="140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cellerna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C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är tomma,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då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ska resultatet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visa 0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,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annars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ska divisionen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Summa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/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Antal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utföras.</a:t>
          </a:r>
          <a:endParaRPr lang="sv-SE" sz="1400">
            <a:latin typeface="+mn-lt"/>
          </a:endParaRPr>
        </a:p>
      </xdr:txBody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99060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7CDAAE19-90C1-44CC-BB8C-A2C789264BAB}"/>
            </a:ext>
          </a:extLst>
        </xdr:cNvPr>
        <xdr:cNvSpPr>
          <a:spLocks noChangeAspect="1" noChangeArrowheads="1"/>
        </xdr:cNvSpPr>
      </xdr:nvSpPr>
      <xdr:spPr bwMode="auto">
        <a:xfrm>
          <a:off x="6682740" y="26670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274320</xdr:colOff>
      <xdr:row>0</xdr:row>
      <xdr:rowOff>0</xdr:rowOff>
    </xdr:from>
    <xdr:to>
      <xdr:col>11</xdr:col>
      <xdr:colOff>268224</xdr:colOff>
      <xdr:row>10</xdr:row>
      <xdr:rowOff>137160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8E2640B-87B7-1E98-9F8F-CA13C408F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3520" y="0"/>
          <a:ext cx="4748784" cy="2499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1009651</xdr:colOff>
      <xdr:row>1</xdr:row>
      <xdr:rowOff>57150</xdr:rowOff>
    </xdr:from>
    <xdr:to>
      <xdr:col>8</xdr:col>
      <xdr:colOff>665069</xdr:colOff>
      <xdr:row>4</xdr:row>
      <xdr:rowOff>160804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430A2758-3EC2-45AD-979C-BCBAD6D59549}"/>
            </a:ext>
          </a:extLst>
        </xdr:cNvPr>
        <xdr:cNvSpPr txBox="1">
          <a:spLocks noChangeArrowheads="1"/>
        </xdr:cNvSpPr>
      </xdr:nvSpPr>
      <xdr:spPr bwMode="auto">
        <a:xfrm>
          <a:off x="5985511" y="285750"/>
          <a:ext cx="3953098" cy="78945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OM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[IF] -formel så att beräkningen inte visar något värde alls, för ej ifyllda månader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548640</xdr:colOff>
      <xdr:row>0</xdr:row>
      <xdr:rowOff>121118</xdr:rowOff>
    </xdr:from>
    <xdr:to>
      <xdr:col>9</xdr:col>
      <xdr:colOff>39213</xdr:colOff>
      <xdr:row>12</xdr:row>
      <xdr:rowOff>117693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4B90DF0-61A6-F541-D206-98AAA2019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121118"/>
          <a:ext cx="5205573" cy="27397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542924</xdr:colOff>
      <xdr:row>0</xdr:row>
      <xdr:rowOff>190499</xdr:rowOff>
    </xdr:from>
    <xdr:to>
      <xdr:col>14</xdr:col>
      <xdr:colOff>323849</xdr:colOff>
      <xdr:row>8</xdr:row>
      <xdr:rowOff>85724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7D4726F3-6C3F-47B7-BC1F-B710FD4DDF2A}"/>
            </a:ext>
          </a:extLst>
        </xdr:cNvPr>
        <xdr:cNvSpPr txBox="1">
          <a:spLocks noChangeArrowheads="1"/>
        </xdr:cNvSpPr>
      </xdr:nvSpPr>
      <xdr:spPr bwMode="auto">
        <a:xfrm>
          <a:off x="7842884" y="190499"/>
          <a:ext cx="3438525" cy="19526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Division med noll eller med tom cell, ger ett felmeddelande!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Gör 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OMFEL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[IFERROR)-formel som testar om det blir division med noll och i så fall visar noll.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352423</xdr:colOff>
      <xdr:row>0</xdr:row>
      <xdr:rowOff>150496</xdr:rowOff>
    </xdr:from>
    <xdr:to>
      <xdr:col>9</xdr:col>
      <xdr:colOff>295274</xdr:colOff>
      <xdr:row>8</xdr:row>
      <xdr:rowOff>142875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DD3832E-2079-4C6B-8018-0464D6B1863D}"/>
            </a:ext>
          </a:extLst>
        </xdr:cNvPr>
        <xdr:cNvSpPr txBox="1">
          <a:spLocks noChangeArrowheads="1"/>
        </xdr:cNvSpPr>
      </xdr:nvSpPr>
      <xdr:spPr bwMode="auto">
        <a:xfrm>
          <a:off x="5259703" y="150496"/>
          <a:ext cx="3067051" cy="182879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Division med noll eller med tom cell, ger ett felmeddelande!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Gör 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-formel som testar om det blir division med noll.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592802</xdr:colOff>
      <xdr:row>1</xdr:row>
      <xdr:rowOff>1732</xdr:rowOff>
    </xdr:from>
    <xdr:to>
      <xdr:col>11</xdr:col>
      <xdr:colOff>15240</xdr:colOff>
      <xdr:row>3</xdr:row>
      <xdr:rowOff>133349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C374D32-3C29-421F-928C-D277AC542918}"/>
            </a:ext>
          </a:extLst>
        </xdr:cNvPr>
        <xdr:cNvSpPr txBox="1">
          <a:spLocks noChangeArrowheads="1"/>
        </xdr:cNvSpPr>
      </xdr:nvSpPr>
      <xdr:spPr bwMode="auto">
        <a:xfrm>
          <a:off x="7786082" y="230332"/>
          <a:ext cx="3880138" cy="588817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Här presenteras fyra olika lösningsförslag!</a:t>
          </a:r>
        </a:p>
      </xdr:txBody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66675</xdr:rowOff>
    </xdr:to>
    <xdr:sp macro="" textlink="">
      <xdr:nvSpPr>
        <xdr:cNvPr id="3" name="AutoShape 1">
          <a:hlinkClick xmlns:r="http://schemas.openxmlformats.org/officeDocument/2006/relationships" r:id="rId1" tooltip="IS functions"/>
          <a:extLst>
            <a:ext uri="{FF2B5EF4-FFF2-40B4-BE49-F238E27FC236}">
              <a16:creationId xmlns:a16="http://schemas.microsoft.com/office/drawing/2014/main" id="{B2F47603-AF91-43AE-8C51-4628D8633F6A}"/>
            </a:ext>
          </a:extLst>
        </xdr:cNvPr>
        <xdr:cNvSpPr>
          <a:spLocks noChangeAspect="1" noChangeArrowheads="1"/>
        </xdr:cNvSpPr>
      </xdr:nvSpPr>
      <xdr:spPr bwMode="auto">
        <a:xfrm>
          <a:off x="977646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37782</xdr:colOff>
      <xdr:row>6</xdr:row>
      <xdr:rowOff>3175</xdr:rowOff>
    </xdr:from>
    <xdr:to>
      <xdr:col>12</xdr:col>
      <xdr:colOff>441325</xdr:colOff>
      <xdr:row>16</xdr:row>
      <xdr:rowOff>150813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CB7D6F51-996C-4FBD-B1AB-9AC7FD8F096B}"/>
            </a:ext>
          </a:extLst>
        </xdr:cNvPr>
        <xdr:cNvSpPr txBox="1">
          <a:spLocks noChangeArrowheads="1"/>
        </xdr:cNvSpPr>
      </xdr:nvSpPr>
      <xdr:spPr bwMode="auto">
        <a:xfrm>
          <a:off x="5768022" y="688975"/>
          <a:ext cx="4320223" cy="2433638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Användning av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OCH()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[AND()]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Förutsättning för rabatt: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Rabatten gäller endast för året 2016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och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om antalet enheter är 3000 enheter eller mer.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Om båda villkoren uppfylls, ges 12% rabatt.</a:t>
          </a:r>
        </a:p>
      </xdr:txBody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92710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F8BEF1EC-AA8B-41AE-A8EF-E6E4FEED2E7C}"/>
            </a:ext>
          </a:extLst>
        </xdr:cNvPr>
        <xdr:cNvSpPr>
          <a:spLocks noChangeAspect="1" noChangeArrowheads="1"/>
        </xdr:cNvSpPr>
      </xdr:nvSpPr>
      <xdr:spPr bwMode="auto">
        <a:xfrm>
          <a:off x="7101840" y="228600"/>
          <a:ext cx="30480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440520</xdr:colOff>
      <xdr:row>5</xdr:row>
      <xdr:rowOff>114300</xdr:rowOff>
    </xdr:from>
    <xdr:to>
      <xdr:col>7</xdr:col>
      <xdr:colOff>1658341</xdr:colOff>
      <xdr:row>19</xdr:row>
      <xdr:rowOff>1432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DA10DC7-F56F-66D5-39B8-12F7E6F08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6960" y="1333500"/>
          <a:ext cx="5965081" cy="308753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94613</xdr:colOff>
      <xdr:row>0</xdr:row>
      <xdr:rowOff>101281</xdr:rowOff>
    </xdr:from>
    <xdr:to>
      <xdr:col>9</xdr:col>
      <xdr:colOff>561974</xdr:colOff>
      <xdr:row>10</xdr:row>
      <xdr:rowOff>180974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4E9B45A-2A40-424A-9893-7CD09389EE1B}"/>
            </a:ext>
          </a:extLst>
        </xdr:cNvPr>
        <xdr:cNvSpPr txBox="1">
          <a:spLocks noChangeArrowheads="1"/>
        </xdr:cNvSpPr>
      </xdr:nvSpPr>
      <xdr:spPr bwMode="auto">
        <a:xfrm>
          <a:off x="3241673" y="101281"/>
          <a:ext cx="3591561" cy="1908493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Användning av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ELLER()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[OR()]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Riskfaktor 1 = Högrisk, alla män samt kvinnor under 22 år.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Riskfaktor 2 = Lägre risk, kvinnor som är minst 22.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206374</xdr:colOff>
      <xdr:row>1</xdr:row>
      <xdr:rowOff>69850</xdr:rowOff>
    </xdr:from>
    <xdr:to>
      <xdr:col>9</xdr:col>
      <xdr:colOff>361950</xdr:colOff>
      <xdr:row>10</xdr:row>
      <xdr:rowOff>114355</xdr:rowOff>
    </xdr:to>
    <xdr:sp macro="" textlink="">
      <xdr:nvSpPr>
        <xdr:cNvPr id="2" name="Text 2">
          <a:extLst>
            <a:ext uri="{FF2B5EF4-FFF2-40B4-BE49-F238E27FC236}">
              <a16:creationId xmlns:a16="http://schemas.microsoft.com/office/drawing/2014/main" id="{E87423C1-804A-4ACA-AF2D-A509CBE825E9}"/>
            </a:ext>
          </a:extLst>
        </xdr:cNvPr>
        <xdr:cNvSpPr txBox="1">
          <a:spLocks noChangeArrowheads="1"/>
        </xdr:cNvSpPr>
      </xdr:nvSpPr>
      <xdr:spPr bwMode="auto">
        <a:xfrm>
          <a:off x="5654674" y="252730"/>
          <a:ext cx="3279776" cy="16904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Observera att det alltid finns flera olika sätt att lösa logiska problem.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Vi kunde till exempel ha löst även denna med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OCH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-funktionen. Se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D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!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415636</xdr:colOff>
      <xdr:row>1</xdr:row>
      <xdr:rowOff>20782</xdr:rowOff>
    </xdr:from>
    <xdr:to>
      <xdr:col>10</xdr:col>
      <xdr:colOff>228600</xdr:colOff>
      <xdr:row>7</xdr:row>
      <xdr:rowOff>34636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A9EF422-3E78-4941-A508-F304944CD7AE}"/>
            </a:ext>
          </a:extLst>
        </xdr:cNvPr>
        <xdr:cNvSpPr txBox="1">
          <a:spLocks noChangeArrowheads="1"/>
        </xdr:cNvSpPr>
      </xdr:nvSpPr>
      <xdr:spPr bwMode="auto">
        <a:xfrm>
          <a:off x="7243156" y="203662"/>
          <a:ext cx="2937164" cy="111113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Visa texten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Ja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om värdet är över budget och över föregående år.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Visa annars texten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Nej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579119</xdr:colOff>
      <xdr:row>6</xdr:row>
      <xdr:rowOff>83820</xdr:rowOff>
    </xdr:from>
    <xdr:to>
      <xdr:col>16</xdr:col>
      <xdr:colOff>447675</xdr:colOff>
      <xdr:row>13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1C1EDF7-2C5A-412B-BE44-BEE329DC1C51}"/>
            </a:ext>
          </a:extLst>
        </xdr:cNvPr>
        <xdr:cNvSpPr txBox="1"/>
      </xdr:nvSpPr>
      <xdr:spPr>
        <a:xfrm>
          <a:off x="9136379" y="1181100"/>
          <a:ext cx="3533776" cy="13487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Användning av funktionen </a:t>
          </a:r>
          <a:r>
            <a:rPr lang="sv-SE" sz="1400" b="1"/>
            <a:t>OCH() </a:t>
          </a:r>
          <a:r>
            <a:rPr lang="sv-SE" sz="1400"/>
            <a:t>[AND()] tillsammans med </a:t>
          </a:r>
          <a:r>
            <a:rPr lang="sv-SE" sz="1400" b="1"/>
            <a:t>ELLER() </a:t>
          </a:r>
          <a:r>
            <a:rPr lang="sv-SE" sz="1400"/>
            <a:t>[OR()].</a:t>
          </a:r>
        </a:p>
        <a:p>
          <a:endParaRPr lang="sv-SE" sz="1400"/>
        </a:p>
        <a:p>
          <a:r>
            <a:rPr lang="sv-SE" sz="1400"/>
            <a:t>Gör en OM-formel som visar texten </a:t>
          </a:r>
          <a:r>
            <a:rPr lang="sv-SE" sz="1400" b="1"/>
            <a:t>Utgått</a:t>
          </a:r>
          <a:r>
            <a:rPr lang="sv-SE" sz="1400"/>
            <a:t> </a:t>
          </a:r>
          <a:r>
            <a:rPr lang="sv-SE" sz="1400" baseline="0"/>
            <a:t>på de produkter som utgår, i angivna färger.</a:t>
          </a:r>
          <a:endParaRPr lang="sv-SE" sz="1400"/>
        </a:p>
      </xdr:txBody>
    </xdr:sp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304800</xdr:colOff>
      <xdr:row>2</xdr:row>
      <xdr:rowOff>91440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0BC1F727-D36D-4879-A072-5D77C45F13C1}"/>
            </a:ext>
          </a:extLst>
        </xdr:cNvPr>
        <xdr:cNvSpPr>
          <a:spLocks noChangeAspect="1" noChangeArrowheads="1"/>
        </xdr:cNvSpPr>
      </xdr:nvSpPr>
      <xdr:spPr bwMode="auto">
        <a:xfrm>
          <a:off x="13594080" y="182880"/>
          <a:ext cx="30480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923924</xdr:colOff>
      <xdr:row>0</xdr:row>
      <xdr:rowOff>87630</xdr:rowOff>
    </xdr:from>
    <xdr:to>
      <xdr:col>12</xdr:col>
      <xdr:colOff>47624</xdr:colOff>
      <xdr:row>10</xdr:row>
      <xdr:rowOff>123825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AC895836-1FFD-451A-8C01-D16B12CD91BB}"/>
            </a:ext>
          </a:extLst>
        </xdr:cNvPr>
        <xdr:cNvSpPr txBox="1">
          <a:spLocks noChangeArrowheads="1"/>
        </xdr:cNvSpPr>
      </xdr:nvSpPr>
      <xdr:spPr bwMode="auto">
        <a:xfrm>
          <a:off x="7012304" y="87630"/>
          <a:ext cx="4343400" cy="18649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Användning av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MÄNGD()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[AGGREGATE()].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Division med text, noll eller med tom cell, ger ett felmeddelande!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Gör en beräkning i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D9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som summerar även om det finns ogiltliga värden i de celler som ska summeras.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304800</xdr:colOff>
      <xdr:row>1</xdr:row>
      <xdr:rowOff>62865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A4CDFA9C-261D-4EF4-A732-21B0FD44FAE6}"/>
            </a:ext>
          </a:extLst>
        </xdr:cNvPr>
        <xdr:cNvSpPr>
          <a:spLocks noChangeAspect="1" noChangeArrowheads="1"/>
        </xdr:cNvSpPr>
      </xdr:nvSpPr>
      <xdr:spPr bwMode="auto">
        <a:xfrm>
          <a:off x="13845540" y="0"/>
          <a:ext cx="304800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320041</xdr:colOff>
      <xdr:row>0</xdr:row>
      <xdr:rowOff>99060</xdr:rowOff>
    </xdr:from>
    <xdr:to>
      <xdr:col>11</xdr:col>
      <xdr:colOff>175261</xdr:colOff>
      <xdr:row>14</xdr:row>
      <xdr:rowOff>36320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F2B5476-EAE7-83EF-5A58-F266AD929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8421" y="99060"/>
          <a:ext cx="5859780" cy="315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7CF3-3619-4C28-9A32-3308A757D763}">
  <sheetPr>
    <tabColor rgb="FF92D050"/>
  </sheetPr>
  <dimension ref="A1:J6"/>
  <sheetViews>
    <sheetView tabSelected="1" zoomScaleNormal="100" workbookViewId="0">
      <selection activeCell="E3" sqref="E3"/>
    </sheetView>
  </sheetViews>
  <sheetFormatPr defaultColWidth="8.9140625" defaultRowHeight="18" x14ac:dyDescent="0.35"/>
  <cols>
    <col min="1" max="1" width="20.1640625" style="2" customWidth="1"/>
    <col min="2" max="2" width="10.58203125" style="2" customWidth="1"/>
    <col min="3" max="3" width="8.9140625" style="2"/>
    <col min="4" max="4" width="20.1640625" style="2" customWidth="1"/>
    <col min="5" max="5" width="9" style="2" customWidth="1"/>
    <col min="6" max="6" width="8.9140625" style="2"/>
    <col min="7" max="7" width="21.1640625" style="2" customWidth="1"/>
    <col min="8" max="8" width="14" style="2" customWidth="1"/>
    <col min="9" max="9" width="8.9140625" style="2"/>
    <col min="10" max="10" width="14" style="2" customWidth="1"/>
    <col min="11" max="16384" width="8.9140625" style="2"/>
  </cols>
  <sheetData>
    <row r="1" spans="1:10" ht="24" customHeight="1" x14ac:dyDescent="0.45">
      <c r="G1" s="17" t="s">
        <v>0</v>
      </c>
    </row>
    <row r="2" spans="1:10" x14ac:dyDescent="0.35">
      <c r="A2" s="18" t="s">
        <v>1</v>
      </c>
      <c r="B2" s="18"/>
      <c r="D2" s="18" t="s">
        <v>2</v>
      </c>
      <c r="E2" s="18"/>
      <c r="G2" s="3" t="s">
        <v>3</v>
      </c>
      <c r="H2" s="4" t="str">
        <f ca="1">IFERROR("Kapitel "&amp;LEFT(RIGHT(CELL("filnamn",A1),LEN(CELL("filnamn",A1))-FIND("[",CELL("filnamn",A1))),1),"Kapitel "&amp;LEFT(RIGHT(CELL("filename",G1),LEN(CELL("filename",G1))-FIND("[",CELL("filename",G1))),1))</f>
        <v>Kapitel 4</v>
      </c>
      <c r="I2" s="3" t="s">
        <v>4</v>
      </c>
      <c r="J2" s="4" t="str">
        <f ca="1">IFERROR(RIGHT(CELL("filnamn",G1),LEN(CELL("filnamn",G1))-FIND("]",CELL("filnamn",G1))),RIGHT(CELL("filename",G1),LEN(CELL("filename",G1))-FIND("]",CELL("filename",G1))))</f>
        <v>Logiska funktioner</v>
      </c>
    </row>
    <row r="3" spans="1:10" x14ac:dyDescent="0.35">
      <c r="A3" s="19" t="s">
        <v>5</v>
      </c>
      <c r="B3" s="20">
        <v>567</v>
      </c>
      <c r="D3" s="19" t="s">
        <v>5</v>
      </c>
      <c r="E3" s="20">
        <v>567</v>
      </c>
    </row>
    <row r="4" spans="1:10" x14ac:dyDescent="0.35">
      <c r="A4" s="19" t="s">
        <v>6</v>
      </c>
      <c r="B4" s="21">
        <v>0.05</v>
      </c>
      <c r="D4" s="19" t="s">
        <v>6</v>
      </c>
      <c r="E4" s="21"/>
    </row>
    <row r="5" spans="1:10" x14ac:dyDescent="0.35">
      <c r="A5" s="19" t="s">
        <v>7</v>
      </c>
      <c r="B5" s="22">
        <f>B3*B4</f>
        <v>28.35</v>
      </c>
      <c r="D5" s="19" t="s">
        <v>7</v>
      </c>
      <c r="E5" s="22">
        <f>E3*E4</f>
        <v>0</v>
      </c>
    </row>
    <row r="6" spans="1:10" x14ac:dyDescent="0.35">
      <c r="A6" s="19" t="s">
        <v>8</v>
      </c>
      <c r="B6" s="22">
        <f>B3-B5</f>
        <v>538.65</v>
      </c>
      <c r="D6" s="19" t="s">
        <v>8</v>
      </c>
      <c r="E6" s="22">
        <f>E3-E5</f>
        <v>567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D581-4EB3-4327-AE39-4305DFBF2A60}">
  <sheetPr>
    <tabColor rgb="FFFF0000"/>
  </sheetPr>
  <dimension ref="A2:H6"/>
  <sheetViews>
    <sheetView zoomScaleNormal="100" workbookViewId="0">
      <selection activeCell="B3" sqref="B3"/>
    </sheetView>
  </sheetViews>
  <sheetFormatPr defaultColWidth="8.9140625" defaultRowHeight="18" x14ac:dyDescent="0.35"/>
  <cols>
    <col min="1" max="1" width="20.1640625" style="2" customWidth="1"/>
    <col min="2" max="2" width="10.5" style="2" customWidth="1"/>
    <col min="3" max="3" width="8.9140625" style="2"/>
    <col min="4" max="4" width="20.1640625" style="2" customWidth="1"/>
    <col min="5" max="6" width="8.9140625" style="2"/>
    <col min="7" max="7" width="20.1640625" style="2" customWidth="1"/>
    <col min="8" max="16384" width="8.9140625" style="2"/>
  </cols>
  <sheetData>
    <row r="2" spans="1:8" x14ac:dyDescent="0.35">
      <c r="A2" s="18" t="s">
        <v>9</v>
      </c>
      <c r="B2" s="18"/>
      <c r="D2" s="18" t="s">
        <v>10</v>
      </c>
      <c r="E2" s="18"/>
      <c r="G2" s="18" t="s">
        <v>11</v>
      </c>
      <c r="H2" s="18"/>
    </row>
    <row r="3" spans="1:8" x14ac:dyDescent="0.35">
      <c r="A3" s="19" t="s">
        <v>5</v>
      </c>
      <c r="B3" s="20">
        <v>567</v>
      </c>
      <c r="D3" s="19" t="s">
        <v>5</v>
      </c>
      <c r="E3" s="20">
        <v>567</v>
      </c>
      <c r="G3" s="19" t="s">
        <v>5</v>
      </c>
      <c r="H3" s="20">
        <v>345</v>
      </c>
    </row>
    <row r="4" spans="1:8" x14ac:dyDescent="0.35">
      <c r="A4" s="19" t="s">
        <v>6</v>
      </c>
      <c r="B4" s="21">
        <v>0.05</v>
      </c>
      <c r="D4" s="19" t="s">
        <v>6</v>
      </c>
      <c r="E4" s="21">
        <f>IF(E3&gt;500,5%,0%)</f>
        <v>0.05</v>
      </c>
      <c r="G4" s="19" t="s">
        <v>6</v>
      </c>
      <c r="H4" s="21">
        <f>IF(H3&gt;500,5%,0%)</f>
        <v>0</v>
      </c>
    </row>
    <row r="5" spans="1:8" x14ac:dyDescent="0.35">
      <c r="A5" s="19" t="s">
        <v>7</v>
      </c>
      <c r="B5" s="22">
        <f>B3*B4</f>
        <v>28.35</v>
      </c>
      <c r="D5" s="19" t="s">
        <v>7</v>
      </c>
      <c r="E5" s="22">
        <f>E3*E4</f>
        <v>28.35</v>
      </c>
      <c r="G5" s="19" t="s">
        <v>7</v>
      </c>
      <c r="H5" s="22">
        <f>H3*H4</f>
        <v>0</v>
      </c>
    </row>
    <row r="6" spans="1:8" x14ac:dyDescent="0.35">
      <c r="A6" s="19" t="s">
        <v>8</v>
      </c>
      <c r="B6" s="22">
        <f>B3-B5</f>
        <v>538.65</v>
      </c>
      <c r="D6" s="19" t="s">
        <v>8</v>
      </c>
      <c r="E6" s="22">
        <f>E3-E5</f>
        <v>538.65</v>
      </c>
      <c r="G6" s="19" t="s">
        <v>8</v>
      </c>
      <c r="H6" s="22">
        <f>H3-H5</f>
        <v>345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F7B9-C68C-47DD-992A-93D0B83BB1BB}">
  <sheetPr>
    <tabColor rgb="FF92D050"/>
  </sheetPr>
  <dimension ref="A1:D9"/>
  <sheetViews>
    <sheetView zoomScaleNormal="100" workbookViewId="0">
      <selection activeCell="C2" sqref="C2"/>
    </sheetView>
  </sheetViews>
  <sheetFormatPr defaultColWidth="8.9140625" defaultRowHeight="18" x14ac:dyDescent="0.35"/>
  <cols>
    <col min="1" max="1" width="13.25" style="2" customWidth="1"/>
    <col min="2" max="2" width="8.83203125" style="2" customWidth="1"/>
    <col min="3" max="3" width="13.5" style="2" customWidth="1"/>
    <col min="4" max="4" width="12.5" style="2" customWidth="1"/>
    <col min="5" max="16384" width="8.9140625" style="2"/>
  </cols>
  <sheetData>
    <row r="1" spans="1:4" x14ac:dyDescent="0.35">
      <c r="A1" s="23" t="s">
        <v>12</v>
      </c>
      <c r="B1" s="24" t="s">
        <v>13</v>
      </c>
      <c r="C1" s="24" t="s">
        <v>14</v>
      </c>
      <c r="D1" s="24" t="s">
        <v>8</v>
      </c>
    </row>
    <row r="2" spans="1:4" x14ac:dyDescent="0.35">
      <c r="A2" s="2" t="s">
        <v>15</v>
      </c>
      <c r="B2" s="25">
        <v>35000</v>
      </c>
      <c r="C2" s="21"/>
      <c r="D2" s="5">
        <f t="shared" ref="D2:D9" si="0">B2*(1-C2)</f>
        <v>35000</v>
      </c>
    </row>
    <row r="3" spans="1:4" x14ac:dyDescent="0.35">
      <c r="A3" s="2" t="s">
        <v>16</v>
      </c>
      <c r="B3" s="25">
        <v>22000</v>
      </c>
      <c r="C3" s="21"/>
      <c r="D3" s="5">
        <f t="shared" si="0"/>
        <v>22000</v>
      </c>
    </row>
    <row r="4" spans="1:4" x14ac:dyDescent="0.35">
      <c r="A4" s="2" t="s">
        <v>17</v>
      </c>
      <c r="B4" s="25">
        <v>12500</v>
      </c>
      <c r="C4" s="21"/>
      <c r="D4" s="5">
        <f t="shared" si="0"/>
        <v>12500</v>
      </c>
    </row>
    <row r="5" spans="1:4" x14ac:dyDescent="0.35">
      <c r="A5" s="2" t="s">
        <v>18</v>
      </c>
      <c r="B5" s="25">
        <v>21300</v>
      </c>
      <c r="C5" s="21"/>
      <c r="D5" s="5">
        <f t="shared" si="0"/>
        <v>21300</v>
      </c>
    </row>
    <row r="6" spans="1:4" x14ac:dyDescent="0.35">
      <c r="A6" s="2" t="s">
        <v>19</v>
      </c>
      <c r="B6" s="25">
        <v>8900</v>
      </c>
      <c r="C6" s="21"/>
      <c r="D6" s="5">
        <f t="shared" si="0"/>
        <v>8900</v>
      </c>
    </row>
    <row r="7" spans="1:4" x14ac:dyDescent="0.35">
      <c r="A7" s="2" t="s">
        <v>20</v>
      </c>
      <c r="B7" s="25">
        <v>28500</v>
      </c>
      <c r="C7" s="21"/>
      <c r="D7" s="5">
        <f t="shared" si="0"/>
        <v>28500</v>
      </c>
    </row>
    <row r="8" spans="1:4" x14ac:dyDescent="0.35">
      <c r="A8" s="2" t="s">
        <v>21</v>
      </c>
      <c r="B8" s="25">
        <v>33900</v>
      </c>
      <c r="C8" s="21"/>
      <c r="D8" s="5">
        <f t="shared" si="0"/>
        <v>33900</v>
      </c>
    </row>
    <row r="9" spans="1:4" x14ac:dyDescent="0.35">
      <c r="A9" s="2" t="s">
        <v>22</v>
      </c>
      <c r="B9" s="25">
        <v>6000</v>
      </c>
      <c r="C9" s="21"/>
      <c r="D9" s="5">
        <f t="shared" si="0"/>
        <v>6000</v>
      </c>
    </row>
  </sheetData>
  <printOptions headings="1"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4A5E-88EB-4021-8F57-B7A86796323E}">
  <sheetPr>
    <tabColor rgb="FFFF0000"/>
  </sheetPr>
  <dimension ref="A1:D9"/>
  <sheetViews>
    <sheetView zoomScaleNormal="100" workbookViewId="0">
      <selection activeCell="C2" sqref="C2"/>
    </sheetView>
  </sheetViews>
  <sheetFormatPr defaultColWidth="8.9140625" defaultRowHeight="18" x14ac:dyDescent="0.35"/>
  <cols>
    <col min="1" max="1" width="13.25" style="2" customWidth="1"/>
    <col min="2" max="2" width="8.83203125" style="2" customWidth="1"/>
    <col min="3" max="3" width="13.5" style="2" customWidth="1"/>
    <col min="4" max="4" width="12.5" style="2" customWidth="1"/>
    <col min="5" max="16384" width="8.9140625" style="2"/>
  </cols>
  <sheetData>
    <row r="1" spans="1:4" x14ac:dyDescent="0.35">
      <c r="A1" s="23" t="s">
        <v>12</v>
      </c>
      <c r="B1" s="24" t="s">
        <v>13</v>
      </c>
      <c r="C1" s="24" t="s">
        <v>14</v>
      </c>
      <c r="D1" s="24" t="s">
        <v>8</v>
      </c>
    </row>
    <row r="2" spans="1:4" x14ac:dyDescent="0.35">
      <c r="A2" s="2" t="s">
        <v>15</v>
      </c>
      <c r="B2" s="25">
        <v>35000</v>
      </c>
      <c r="C2" s="21">
        <f>IF(B2&gt;22000,3%,0%)</f>
        <v>0.03</v>
      </c>
      <c r="D2" s="5">
        <f t="shared" ref="D2:D9" si="0">B2*(1-C2)</f>
        <v>33950</v>
      </c>
    </row>
    <row r="3" spans="1:4" x14ac:dyDescent="0.35">
      <c r="A3" s="2" t="s">
        <v>16</v>
      </c>
      <c r="B3" s="25">
        <v>22000</v>
      </c>
      <c r="C3" s="21">
        <f t="shared" ref="C3:C9" si="1">IF(B3&gt;22000,3%,0)</f>
        <v>0</v>
      </c>
      <c r="D3" s="5">
        <f t="shared" si="0"/>
        <v>22000</v>
      </c>
    </row>
    <row r="4" spans="1:4" x14ac:dyDescent="0.35">
      <c r="A4" s="2" t="s">
        <v>17</v>
      </c>
      <c r="B4" s="25">
        <v>12500</v>
      </c>
      <c r="C4" s="21">
        <f t="shared" si="1"/>
        <v>0</v>
      </c>
      <c r="D4" s="5">
        <f t="shared" si="0"/>
        <v>12500</v>
      </c>
    </row>
    <row r="5" spans="1:4" x14ac:dyDescent="0.35">
      <c r="A5" s="2" t="s">
        <v>18</v>
      </c>
      <c r="B5" s="25">
        <v>21300</v>
      </c>
      <c r="C5" s="21">
        <f t="shared" si="1"/>
        <v>0</v>
      </c>
      <c r="D5" s="5">
        <f t="shared" si="0"/>
        <v>21300</v>
      </c>
    </row>
    <row r="6" spans="1:4" x14ac:dyDescent="0.35">
      <c r="A6" s="2" t="s">
        <v>19</v>
      </c>
      <c r="B6" s="25">
        <v>8900</v>
      </c>
      <c r="C6" s="21">
        <f t="shared" si="1"/>
        <v>0</v>
      </c>
      <c r="D6" s="5">
        <f t="shared" si="0"/>
        <v>8900</v>
      </c>
    </row>
    <row r="7" spans="1:4" x14ac:dyDescent="0.35">
      <c r="A7" s="2" t="s">
        <v>20</v>
      </c>
      <c r="B7" s="25">
        <v>28500</v>
      </c>
      <c r="C7" s="21">
        <f t="shared" si="1"/>
        <v>0.03</v>
      </c>
      <c r="D7" s="5">
        <f t="shared" si="0"/>
        <v>27645</v>
      </c>
    </row>
    <row r="8" spans="1:4" x14ac:dyDescent="0.35">
      <c r="A8" s="2" t="s">
        <v>21</v>
      </c>
      <c r="B8" s="25">
        <v>33900</v>
      </c>
      <c r="C8" s="21">
        <f t="shared" si="1"/>
        <v>0.03</v>
      </c>
      <c r="D8" s="5">
        <f t="shared" si="0"/>
        <v>32883</v>
      </c>
    </row>
    <row r="9" spans="1:4" x14ac:dyDescent="0.35">
      <c r="A9" s="2" t="s">
        <v>22</v>
      </c>
      <c r="B9" s="25">
        <v>6000</v>
      </c>
      <c r="C9" s="21">
        <f t="shared" si="1"/>
        <v>0</v>
      </c>
      <c r="D9" s="5">
        <f t="shared" si="0"/>
        <v>6000</v>
      </c>
    </row>
  </sheetData>
  <printOptions headings="1"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E048-2AD4-4A26-B2D2-F229FB7C7E9C}">
  <sheetPr>
    <tabColor rgb="FF92D050"/>
  </sheetPr>
  <dimension ref="A1:C9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8.1640625" style="2" customWidth="1"/>
    <col min="2" max="2" width="8.9140625" style="2"/>
    <col min="3" max="3" width="14.6640625" style="2" customWidth="1"/>
    <col min="4" max="16384" width="8.9140625" style="2"/>
  </cols>
  <sheetData>
    <row r="1" spans="1:3" x14ac:dyDescent="0.35">
      <c r="A1" s="23" t="s">
        <v>23</v>
      </c>
      <c r="B1" s="23"/>
      <c r="C1" s="26" t="s">
        <v>24</v>
      </c>
    </row>
    <row r="2" spans="1:3" x14ac:dyDescent="0.35">
      <c r="A2" s="19" t="s">
        <v>25</v>
      </c>
      <c r="B2" s="19" t="s">
        <v>26</v>
      </c>
      <c r="C2" s="27" t="s">
        <v>27</v>
      </c>
    </row>
    <row r="3" spans="1:3" x14ac:dyDescent="0.35">
      <c r="A3" s="2" t="s">
        <v>28</v>
      </c>
      <c r="B3" s="20">
        <v>22</v>
      </c>
      <c r="C3" s="28"/>
    </row>
    <row r="4" spans="1:3" x14ac:dyDescent="0.35">
      <c r="A4" s="2" t="s">
        <v>29</v>
      </c>
      <c r="B4" s="20">
        <v>12</v>
      </c>
      <c r="C4" s="28"/>
    </row>
    <row r="5" spans="1:3" x14ac:dyDescent="0.35">
      <c r="A5" s="2" t="s">
        <v>30</v>
      </c>
      <c r="B5" s="20">
        <v>13</v>
      </c>
      <c r="C5" s="28"/>
    </row>
    <row r="6" spans="1:3" x14ac:dyDescent="0.35">
      <c r="A6" s="2" t="s">
        <v>31</v>
      </c>
      <c r="B6" s="20">
        <v>9</v>
      </c>
      <c r="C6" s="28"/>
    </row>
    <row r="7" spans="1:3" x14ac:dyDescent="0.35">
      <c r="A7" s="2" t="s">
        <v>32</v>
      </c>
      <c r="B7" s="20">
        <v>15</v>
      </c>
      <c r="C7" s="28"/>
    </row>
    <row r="8" spans="1:3" x14ac:dyDescent="0.35">
      <c r="A8" s="2" t="s">
        <v>33</v>
      </c>
      <c r="B8" s="20">
        <v>16</v>
      </c>
      <c r="C8" s="28"/>
    </row>
    <row r="9" spans="1:3" x14ac:dyDescent="0.35">
      <c r="A9" s="2" t="s">
        <v>34</v>
      </c>
      <c r="B9" s="20">
        <v>9</v>
      </c>
      <c r="C9" s="28"/>
    </row>
  </sheetData>
  <printOptions headings="1"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E9C0-EE77-46B8-8655-AAEC5EC3EF76}">
  <sheetPr>
    <tabColor rgb="FFFF0000"/>
  </sheetPr>
  <dimension ref="A1:C9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8.1640625" style="2" customWidth="1"/>
    <col min="2" max="2" width="8.9140625" style="2"/>
    <col min="3" max="3" width="14.6640625" style="2" customWidth="1"/>
    <col min="4" max="16384" width="8.9140625" style="2"/>
  </cols>
  <sheetData>
    <row r="1" spans="1:3" x14ac:dyDescent="0.35">
      <c r="A1" s="23" t="s">
        <v>23</v>
      </c>
      <c r="B1" s="23"/>
      <c r="C1" s="26" t="s">
        <v>24</v>
      </c>
    </row>
    <row r="2" spans="1:3" x14ac:dyDescent="0.35">
      <c r="A2" s="19" t="s">
        <v>25</v>
      </c>
      <c r="B2" s="19" t="s">
        <v>26</v>
      </c>
      <c r="C2" s="27" t="s">
        <v>27</v>
      </c>
    </row>
    <row r="3" spans="1:3" x14ac:dyDescent="0.35">
      <c r="A3" s="2" t="s">
        <v>28</v>
      </c>
      <c r="B3" s="20">
        <v>22</v>
      </c>
      <c r="C3" s="28" t="str">
        <f>IF(B3&gt;=15,"JA","NEJ")</f>
        <v>JA</v>
      </c>
    </row>
    <row r="4" spans="1:3" x14ac:dyDescent="0.35">
      <c r="A4" s="2" t="s">
        <v>29</v>
      </c>
      <c r="B4" s="20">
        <v>12</v>
      </c>
      <c r="C4" s="28" t="str">
        <f t="shared" ref="C4:C9" si="0">IF(B4&gt;=15,"JA","NEJ")</f>
        <v>NEJ</v>
      </c>
    </row>
    <row r="5" spans="1:3" x14ac:dyDescent="0.35">
      <c r="A5" s="2" t="s">
        <v>30</v>
      </c>
      <c r="B5" s="20">
        <v>13</v>
      </c>
      <c r="C5" s="28" t="str">
        <f t="shared" si="0"/>
        <v>NEJ</v>
      </c>
    </row>
    <row r="6" spans="1:3" x14ac:dyDescent="0.35">
      <c r="A6" s="2" t="s">
        <v>31</v>
      </c>
      <c r="B6" s="20">
        <v>9</v>
      </c>
      <c r="C6" s="28" t="str">
        <f t="shared" si="0"/>
        <v>NEJ</v>
      </c>
    </row>
    <row r="7" spans="1:3" x14ac:dyDescent="0.35">
      <c r="A7" s="2" t="s">
        <v>32</v>
      </c>
      <c r="B7" s="20">
        <v>15</v>
      </c>
      <c r="C7" s="28" t="str">
        <f t="shared" si="0"/>
        <v>JA</v>
      </c>
    </row>
    <row r="8" spans="1:3" x14ac:dyDescent="0.35">
      <c r="A8" s="2" t="s">
        <v>33</v>
      </c>
      <c r="B8" s="20">
        <v>16</v>
      </c>
      <c r="C8" s="28" t="str">
        <f t="shared" si="0"/>
        <v>JA</v>
      </c>
    </row>
    <row r="9" spans="1:3" x14ac:dyDescent="0.35">
      <c r="A9" s="2" t="s">
        <v>34</v>
      </c>
      <c r="B9" s="20">
        <v>9</v>
      </c>
      <c r="C9" s="28" t="str">
        <f t="shared" si="0"/>
        <v>NEJ</v>
      </c>
    </row>
  </sheetData>
  <printOptions headings="1"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D683-35B9-4939-813E-3DE4F4ED1303}">
  <sheetPr>
    <tabColor rgb="FF92D050"/>
    <pageSetUpPr fitToPage="1"/>
  </sheetPr>
  <dimension ref="A1:D13"/>
  <sheetViews>
    <sheetView zoomScaleNormal="100" workbookViewId="0">
      <selection activeCell="D4" sqref="D4"/>
    </sheetView>
  </sheetViews>
  <sheetFormatPr defaultColWidth="8.9140625" defaultRowHeight="18" x14ac:dyDescent="0.35"/>
  <cols>
    <col min="1" max="1" width="14.1640625" style="2" customWidth="1"/>
    <col min="2" max="3" width="12.9140625" style="2" customWidth="1"/>
    <col min="4" max="4" width="21.6640625" style="2" customWidth="1"/>
    <col min="5" max="16384" width="8.9140625" style="2"/>
  </cols>
  <sheetData>
    <row r="1" spans="1:4" x14ac:dyDescent="0.35">
      <c r="A1" s="18" t="s">
        <v>35</v>
      </c>
      <c r="B1" s="18"/>
      <c r="C1" s="18"/>
      <c r="D1" s="18"/>
    </row>
    <row r="3" spans="1:4" x14ac:dyDescent="0.35">
      <c r="A3" s="19" t="s">
        <v>36</v>
      </c>
      <c r="B3" s="27" t="s">
        <v>37</v>
      </c>
      <c r="C3" s="27" t="s">
        <v>38</v>
      </c>
      <c r="D3" s="27" t="s">
        <v>39</v>
      </c>
    </row>
    <row r="4" spans="1:4" x14ac:dyDescent="0.35">
      <c r="A4" s="2" t="s">
        <v>40</v>
      </c>
      <c r="B4" s="31">
        <v>79.2</v>
      </c>
      <c r="C4" s="31">
        <v>45</v>
      </c>
      <c r="D4" s="30"/>
    </row>
    <row r="5" spans="1:4" x14ac:dyDescent="0.35">
      <c r="A5" s="2" t="s">
        <v>41</v>
      </c>
      <c r="B5" s="31">
        <v>58.000000000000007</v>
      </c>
      <c r="C5" s="31">
        <v>35</v>
      </c>
      <c r="D5" s="30"/>
    </row>
    <row r="6" spans="1:4" x14ac:dyDescent="0.35">
      <c r="A6" s="2" t="s">
        <v>42</v>
      </c>
      <c r="B6" s="31">
        <v>24.4</v>
      </c>
      <c r="C6" s="31">
        <v>25</v>
      </c>
      <c r="D6" s="30"/>
    </row>
    <row r="7" spans="1:4" x14ac:dyDescent="0.35">
      <c r="A7" s="2" t="s">
        <v>43</v>
      </c>
      <c r="B7" s="31">
        <v>14.2</v>
      </c>
      <c r="C7" s="31">
        <v>10</v>
      </c>
      <c r="D7" s="30"/>
    </row>
    <row r="8" spans="1:4" x14ac:dyDescent="0.35">
      <c r="A8" s="2" t="s">
        <v>44</v>
      </c>
      <c r="B8" s="31">
        <v>6.7</v>
      </c>
      <c r="C8" s="31">
        <v>10</v>
      </c>
      <c r="D8" s="30"/>
    </row>
    <row r="9" spans="1:4" x14ac:dyDescent="0.35">
      <c r="A9" s="2" t="s">
        <v>45</v>
      </c>
      <c r="B9" s="31">
        <v>14.2</v>
      </c>
      <c r="C9" s="31">
        <v>5</v>
      </c>
      <c r="D9" s="30"/>
    </row>
    <row r="10" spans="1:4" x14ac:dyDescent="0.35">
      <c r="A10" s="2" t="s">
        <v>46</v>
      </c>
      <c r="B10" s="31">
        <v>4.5999999999999996</v>
      </c>
      <c r="C10" s="31">
        <v>5</v>
      </c>
      <c r="D10" s="30"/>
    </row>
    <row r="11" spans="1:4" x14ac:dyDescent="0.35">
      <c r="A11" s="2" t="s">
        <v>47</v>
      </c>
      <c r="B11" s="31">
        <v>6.7999999999999989</v>
      </c>
      <c r="C11" s="31">
        <v>5</v>
      </c>
      <c r="D11" s="30"/>
    </row>
    <row r="12" spans="1:4" ht="18.600000000000001" thickBot="1" x14ac:dyDescent="0.4">
      <c r="A12" s="29" t="s">
        <v>48</v>
      </c>
      <c r="B12" s="32">
        <v>208.1</v>
      </c>
      <c r="C12" s="32">
        <v>140</v>
      </c>
      <c r="D12" s="33"/>
    </row>
    <row r="13" spans="1:4" ht="18.600000000000001" thickTop="1" x14ac:dyDescent="0.35"/>
  </sheetData>
  <pageMargins left="0.75" right="0.75" top="1" bottom="1" header="0.5" footer="0.5"/>
  <pageSetup paperSize="9" scale="9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7390-52EF-4B52-9234-0AE7EF5A8E36}">
  <sheetPr>
    <tabColor rgb="FFFF0000"/>
  </sheetPr>
  <dimension ref="A1:D13"/>
  <sheetViews>
    <sheetView zoomScaleNormal="100" workbookViewId="0">
      <selection activeCell="D4" sqref="D4"/>
    </sheetView>
  </sheetViews>
  <sheetFormatPr defaultColWidth="8.9140625" defaultRowHeight="18" x14ac:dyDescent="0.35"/>
  <cols>
    <col min="1" max="1" width="14.1640625" style="2" customWidth="1"/>
    <col min="2" max="3" width="12.9140625" style="2" customWidth="1"/>
    <col min="4" max="4" width="21.6640625" style="2" customWidth="1"/>
    <col min="5" max="16384" width="8.9140625" style="2"/>
  </cols>
  <sheetData>
    <row r="1" spans="1:4" x14ac:dyDescent="0.35">
      <c r="A1" s="18" t="s">
        <v>35</v>
      </c>
      <c r="B1" s="18"/>
      <c r="C1" s="18"/>
      <c r="D1" s="18"/>
    </row>
    <row r="3" spans="1:4" x14ac:dyDescent="0.35">
      <c r="A3" s="19" t="s">
        <v>36</v>
      </c>
      <c r="B3" s="27" t="s">
        <v>37</v>
      </c>
      <c r="C3" s="27" t="s">
        <v>38</v>
      </c>
      <c r="D3" s="27" t="s">
        <v>39</v>
      </c>
    </row>
    <row r="4" spans="1:4" x14ac:dyDescent="0.35">
      <c r="A4" s="2" t="s">
        <v>40</v>
      </c>
      <c r="B4" s="31">
        <v>79.2</v>
      </c>
      <c r="C4" s="31">
        <v>45</v>
      </c>
      <c r="D4" s="30" t="str">
        <f>IF(B4&gt;=C4,"JA","NEJ")</f>
        <v>JA</v>
      </c>
    </row>
    <row r="5" spans="1:4" x14ac:dyDescent="0.35">
      <c r="A5" s="2" t="s">
        <v>41</v>
      </c>
      <c r="B5" s="31">
        <v>58.000000000000007</v>
      </c>
      <c r="C5" s="31">
        <v>35</v>
      </c>
      <c r="D5" s="30" t="str">
        <f t="shared" ref="D5:D12" si="0">IF(B5&gt;=C5,"JA","NEJ")</f>
        <v>JA</v>
      </c>
    </row>
    <row r="6" spans="1:4" x14ac:dyDescent="0.35">
      <c r="A6" s="2" t="s">
        <v>42</v>
      </c>
      <c r="B6" s="31">
        <v>24.4</v>
      </c>
      <c r="C6" s="31">
        <v>25</v>
      </c>
      <c r="D6" s="30" t="str">
        <f t="shared" si="0"/>
        <v>NEJ</v>
      </c>
    </row>
    <row r="7" spans="1:4" x14ac:dyDescent="0.35">
      <c r="A7" s="2" t="s">
        <v>43</v>
      </c>
      <c r="B7" s="31">
        <v>14.2</v>
      </c>
      <c r="C7" s="31">
        <v>10</v>
      </c>
      <c r="D7" s="30" t="str">
        <f t="shared" si="0"/>
        <v>JA</v>
      </c>
    </row>
    <row r="8" spans="1:4" x14ac:dyDescent="0.35">
      <c r="A8" s="2" t="s">
        <v>44</v>
      </c>
      <c r="B8" s="31">
        <v>6.7</v>
      </c>
      <c r="C8" s="31">
        <v>10</v>
      </c>
      <c r="D8" s="30" t="str">
        <f t="shared" si="0"/>
        <v>NEJ</v>
      </c>
    </row>
    <row r="9" spans="1:4" x14ac:dyDescent="0.35">
      <c r="A9" s="2" t="s">
        <v>45</v>
      </c>
      <c r="B9" s="31">
        <v>14.2</v>
      </c>
      <c r="C9" s="31">
        <v>5</v>
      </c>
      <c r="D9" s="30" t="str">
        <f t="shared" si="0"/>
        <v>JA</v>
      </c>
    </row>
    <row r="10" spans="1:4" x14ac:dyDescent="0.35">
      <c r="A10" s="2" t="s">
        <v>46</v>
      </c>
      <c r="B10" s="31">
        <v>4.5999999999999996</v>
      </c>
      <c r="C10" s="31">
        <v>5</v>
      </c>
      <c r="D10" s="30" t="str">
        <f t="shared" si="0"/>
        <v>NEJ</v>
      </c>
    </row>
    <row r="11" spans="1:4" x14ac:dyDescent="0.35">
      <c r="A11" s="2" t="s">
        <v>47</v>
      </c>
      <c r="B11" s="31">
        <v>6.7999999999999989</v>
      </c>
      <c r="C11" s="31">
        <v>5</v>
      </c>
      <c r="D11" s="30" t="str">
        <f t="shared" si="0"/>
        <v>JA</v>
      </c>
    </row>
    <row r="12" spans="1:4" ht="18.600000000000001" thickBot="1" x14ac:dyDescent="0.4">
      <c r="A12" s="29" t="s">
        <v>48</v>
      </c>
      <c r="B12" s="32">
        <v>208.1</v>
      </c>
      <c r="C12" s="32">
        <v>140</v>
      </c>
      <c r="D12" s="33" t="str">
        <f t="shared" si="0"/>
        <v>JA</v>
      </c>
    </row>
    <row r="13" spans="1:4" ht="18.600000000000001" thickTop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2279-6FF5-4DE4-8243-8F86649B9C09}">
  <sheetPr>
    <tabColor rgb="FF92D050"/>
  </sheetPr>
  <dimension ref="A1:G17"/>
  <sheetViews>
    <sheetView workbookViewId="0">
      <selection activeCell="E2" sqref="E2"/>
    </sheetView>
  </sheetViews>
  <sheetFormatPr defaultColWidth="8.9140625" defaultRowHeight="18" x14ac:dyDescent="0.35"/>
  <cols>
    <col min="1" max="1" width="9.83203125" style="2" customWidth="1"/>
    <col min="2" max="2" width="17.5" style="2" customWidth="1"/>
    <col min="3" max="3" width="7.25" style="2" customWidth="1"/>
    <col min="4" max="4" width="8.9140625" style="2"/>
    <col min="5" max="5" width="23.25" style="2" customWidth="1"/>
    <col min="6" max="6" width="15.33203125" style="2" customWidth="1"/>
    <col min="7" max="7" width="17.1640625" style="2" customWidth="1"/>
    <col min="8" max="16384" width="8.9140625" style="2"/>
  </cols>
  <sheetData>
    <row r="1" spans="1:7" x14ac:dyDescent="0.35">
      <c r="A1" s="34" t="s">
        <v>49</v>
      </c>
      <c r="B1" s="23" t="s">
        <v>50</v>
      </c>
      <c r="C1" s="34" t="s">
        <v>51</v>
      </c>
      <c r="D1" s="35" t="s">
        <v>5</v>
      </c>
      <c r="E1" s="35" t="s">
        <v>52</v>
      </c>
      <c r="F1" s="35" t="s">
        <v>14</v>
      </c>
      <c r="G1" s="23" t="s">
        <v>53</v>
      </c>
    </row>
    <row r="2" spans="1:7" x14ac:dyDescent="0.35">
      <c r="A2" s="2" t="s">
        <v>54</v>
      </c>
      <c r="B2" s="2" t="s">
        <v>55</v>
      </c>
      <c r="C2" s="38">
        <v>3</v>
      </c>
      <c r="D2" s="39">
        <v>160.5</v>
      </c>
      <c r="E2" s="36"/>
      <c r="F2" s="22"/>
      <c r="G2" s="36"/>
    </row>
    <row r="3" spans="1:7" x14ac:dyDescent="0.35">
      <c r="A3" s="2" t="s">
        <v>56</v>
      </c>
      <c r="B3" s="2" t="s">
        <v>57</v>
      </c>
      <c r="C3" s="38">
        <v>50</v>
      </c>
      <c r="D3" s="39">
        <v>175</v>
      </c>
      <c r="E3" s="36"/>
      <c r="F3" s="22"/>
      <c r="G3" s="36"/>
    </row>
    <row r="4" spans="1:7" x14ac:dyDescent="0.35">
      <c r="A4" s="2" t="s">
        <v>58</v>
      </c>
      <c r="B4" s="2" t="s">
        <v>59</v>
      </c>
      <c r="C4" s="38">
        <v>22</v>
      </c>
      <c r="D4" s="39">
        <v>77</v>
      </c>
      <c r="E4" s="36"/>
      <c r="F4" s="22"/>
      <c r="G4" s="36"/>
    </row>
    <row r="5" spans="1:7" x14ac:dyDescent="0.35">
      <c r="A5" s="2" t="s">
        <v>60</v>
      </c>
      <c r="B5" s="2" t="s">
        <v>61</v>
      </c>
      <c r="C5" s="38">
        <v>18</v>
      </c>
      <c r="D5" s="39">
        <v>63</v>
      </c>
      <c r="E5" s="36"/>
      <c r="F5" s="22"/>
      <c r="G5" s="36"/>
    </row>
    <row r="6" spans="1:7" x14ac:dyDescent="0.35">
      <c r="A6" s="2" t="s">
        <v>62</v>
      </c>
      <c r="B6" s="2" t="s">
        <v>63</v>
      </c>
      <c r="C6" s="38">
        <v>20</v>
      </c>
      <c r="D6" s="39">
        <v>90</v>
      </c>
      <c r="E6" s="36"/>
      <c r="F6" s="22"/>
      <c r="G6" s="36"/>
    </row>
    <row r="7" spans="1:7" x14ac:dyDescent="0.35">
      <c r="A7" s="2" t="s">
        <v>64</v>
      </c>
      <c r="B7" s="2" t="s">
        <v>65</v>
      </c>
      <c r="C7" s="38">
        <v>35</v>
      </c>
      <c r="D7" s="39">
        <v>157.5</v>
      </c>
      <c r="E7" s="36"/>
      <c r="F7" s="22"/>
      <c r="G7" s="36"/>
    </row>
    <row r="8" spans="1:7" x14ac:dyDescent="0.35">
      <c r="A8" s="2" t="s">
        <v>66</v>
      </c>
      <c r="B8" s="2" t="s">
        <v>55</v>
      </c>
      <c r="C8" s="38">
        <v>22</v>
      </c>
      <c r="D8" s="39">
        <v>99</v>
      </c>
      <c r="E8" s="36"/>
      <c r="F8" s="22"/>
      <c r="G8" s="36"/>
    </row>
    <row r="9" spans="1:7" x14ac:dyDescent="0.35">
      <c r="A9" s="2" t="s">
        <v>67</v>
      </c>
      <c r="B9" s="2" t="s">
        <v>57</v>
      </c>
      <c r="C9" s="38">
        <v>25</v>
      </c>
      <c r="D9" s="39">
        <v>112.5</v>
      </c>
      <c r="E9" s="36"/>
      <c r="F9" s="22"/>
      <c r="G9" s="36"/>
    </row>
    <row r="10" spans="1:7" x14ac:dyDescent="0.35">
      <c r="A10" s="2" t="s">
        <v>68</v>
      </c>
      <c r="B10" s="2" t="s">
        <v>59</v>
      </c>
      <c r="C10" s="38">
        <v>25</v>
      </c>
      <c r="D10" s="39">
        <v>68.75</v>
      </c>
      <c r="E10" s="36"/>
      <c r="F10" s="22"/>
      <c r="G10" s="36"/>
    </row>
    <row r="11" spans="1:7" x14ac:dyDescent="0.35">
      <c r="A11" s="2" t="s">
        <v>69</v>
      </c>
      <c r="B11" s="2" t="s">
        <v>61</v>
      </c>
      <c r="C11" s="38">
        <v>40</v>
      </c>
      <c r="D11" s="39">
        <v>110</v>
      </c>
      <c r="E11" s="36"/>
      <c r="F11" s="22"/>
      <c r="G11" s="36"/>
    </row>
    <row r="12" spans="1:7" x14ac:dyDescent="0.35">
      <c r="A12" s="2" t="s">
        <v>70</v>
      </c>
      <c r="B12" s="2" t="s">
        <v>63</v>
      </c>
      <c r="C12" s="38">
        <v>30</v>
      </c>
      <c r="D12" s="39">
        <v>52.5</v>
      </c>
      <c r="E12" s="36"/>
      <c r="F12" s="22"/>
      <c r="G12" s="36"/>
    </row>
    <row r="13" spans="1:7" x14ac:dyDescent="0.35">
      <c r="A13" s="2" t="s">
        <v>71</v>
      </c>
      <c r="B13" s="2" t="s">
        <v>65</v>
      </c>
      <c r="C13" s="38">
        <v>40</v>
      </c>
      <c r="D13" s="39">
        <v>70</v>
      </c>
      <c r="E13" s="36"/>
      <c r="F13" s="22"/>
      <c r="G13" s="36"/>
    </row>
    <row r="14" spans="1:7" x14ac:dyDescent="0.35">
      <c r="A14" s="2" t="s">
        <v>72</v>
      </c>
      <c r="B14" s="2" t="s">
        <v>73</v>
      </c>
      <c r="C14" s="38">
        <v>35</v>
      </c>
      <c r="D14" s="39">
        <v>61.25</v>
      </c>
      <c r="E14" s="36"/>
      <c r="F14" s="22"/>
      <c r="G14" s="36"/>
    </row>
    <row r="15" spans="1:7" x14ac:dyDescent="0.35">
      <c r="A15" s="2" t="s">
        <v>74</v>
      </c>
      <c r="B15" s="2" t="s">
        <v>75</v>
      </c>
      <c r="C15" s="38">
        <v>30</v>
      </c>
      <c r="D15" s="39">
        <v>67.5</v>
      </c>
      <c r="E15" s="36"/>
      <c r="F15" s="22"/>
      <c r="G15" s="36"/>
    </row>
    <row r="16" spans="1:7" x14ac:dyDescent="0.35">
      <c r="A16" s="2" t="s">
        <v>76</v>
      </c>
      <c r="B16" s="2" t="s">
        <v>55</v>
      </c>
      <c r="C16" s="38">
        <v>35</v>
      </c>
      <c r="D16" s="39">
        <v>78.75</v>
      </c>
      <c r="E16" s="36"/>
      <c r="F16" s="22"/>
      <c r="G16" s="36"/>
    </row>
    <row r="17" spans="1:7" x14ac:dyDescent="0.35">
      <c r="A17" s="2" t="s">
        <v>77</v>
      </c>
      <c r="B17" s="2" t="s">
        <v>57</v>
      </c>
      <c r="C17" s="38">
        <v>35</v>
      </c>
      <c r="D17" s="39">
        <v>78.75</v>
      </c>
      <c r="E17" s="36"/>
      <c r="F17" s="22"/>
      <c r="G17" s="3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F5E0-EF0B-46CB-82B9-2A797710B547}">
  <sheetPr>
    <tabColor rgb="FFFF0000"/>
  </sheetPr>
  <dimension ref="A1:G17"/>
  <sheetViews>
    <sheetView workbookViewId="0">
      <selection activeCell="F2" sqref="F2"/>
    </sheetView>
  </sheetViews>
  <sheetFormatPr defaultColWidth="8.9140625" defaultRowHeight="18" x14ac:dyDescent="0.35"/>
  <cols>
    <col min="1" max="1" width="9.83203125" style="2" customWidth="1"/>
    <col min="2" max="2" width="17.5" style="2" customWidth="1"/>
    <col min="3" max="3" width="7.25" style="2" customWidth="1"/>
    <col min="4" max="4" width="8.9140625" style="2" customWidth="1"/>
    <col min="5" max="5" width="23.25" style="2" customWidth="1"/>
    <col min="6" max="6" width="8.6640625" style="2" customWidth="1"/>
    <col min="7" max="7" width="17.1640625" style="2" customWidth="1"/>
    <col min="8" max="16384" width="8.9140625" style="2"/>
  </cols>
  <sheetData>
    <row r="1" spans="1:7" x14ac:dyDescent="0.35">
      <c r="A1" s="34" t="s">
        <v>49</v>
      </c>
      <c r="B1" s="23" t="s">
        <v>50</v>
      </c>
      <c r="C1" s="34" t="s">
        <v>51</v>
      </c>
      <c r="D1" s="35" t="s">
        <v>5</v>
      </c>
      <c r="E1" s="35" t="s">
        <v>52</v>
      </c>
      <c r="F1" s="35" t="s">
        <v>78</v>
      </c>
      <c r="G1" s="23" t="s">
        <v>53</v>
      </c>
    </row>
    <row r="2" spans="1:7" x14ac:dyDescent="0.35">
      <c r="A2" s="2" t="s">
        <v>54</v>
      </c>
      <c r="B2" s="2" t="s">
        <v>55</v>
      </c>
      <c r="C2" s="38">
        <v>3</v>
      </c>
      <c r="D2" s="39">
        <v>160.5</v>
      </c>
      <c r="E2" s="36">
        <f>C2*D2</f>
        <v>481.5</v>
      </c>
      <c r="F2" s="21">
        <f>IF(E2&gt;=2000,10%,0)</f>
        <v>0</v>
      </c>
      <c r="G2" s="37" t="s">
        <v>79</v>
      </c>
    </row>
    <row r="3" spans="1:7" x14ac:dyDescent="0.35">
      <c r="A3" s="2" t="s">
        <v>56</v>
      </c>
      <c r="B3" s="2" t="s">
        <v>57</v>
      </c>
      <c r="C3" s="38">
        <v>50</v>
      </c>
      <c r="D3" s="39">
        <v>175</v>
      </c>
      <c r="E3" s="36">
        <f t="shared" ref="E3:E17" si="0">C3*D3</f>
        <v>8750</v>
      </c>
      <c r="F3" s="21">
        <f t="shared" ref="F3:F17" si="1">IF(E3&gt;=2000,10%,0)</f>
        <v>0.1</v>
      </c>
      <c r="G3" s="37" t="s">
        <v>80</v>
      </c>
    </row>
    <row r="4" spans="1:7" x14ac:dyDescent="0.35">
      <c r="A4" s="2" t="s">
        <v>58</v>
      </c>
      <c r="B4" s="2" t="s">
        <v>59</v>
      </c>
      <c r="C4" s="38">
        <v>22</v>
      </c>
      <c r="D4" s="39">
        <v>77</v>
      </c>
      <c r="E4" s="36">
        <f t="shared" si="0"/>
        <v>1694</v>
      </c>
      <c r="F4" s="21">
        <f t="shared" si="1"/>
        <v>0</v>
      </c>
      <c r="G4" s="36">
        <f t="shared" ref="G4:G17" si="2">E4-(E4*F4)</f>
        <v>1694</v>
      </c>
    </row>
    <row r="5" spans="1:7" x14ac:dyDescent="0.35">
      <c r="A5" s="2" t="s">
        <v>60</v>
      </c>
      <c r="B5" s="2" t="s">
        <v>61</v>
      </c>
      <c r="C5" s="38">
        <v>18</v>
      </c>
      <c r="D5" s="39">
        <v>63</v>
      </c>
      <c r="E5" s="36">
        <f t="shared" si="0"/>
        <v>1134</v>
      </c>
      <c r="F5" s="21">
        <f t="shared" si="1"/>
        <v>0</v>
      </c>
      <c r="G5" s="36">
        <f t="shared" si="2"/>
        <v>1134</v>
      </c>
    </row>
    <row r="6" spans="1:7" x14ac:dyDescent="0.35">
      <c r="A6" s="2" t="s">
        <v>62</v>
      </c>
      <c r="B6" s="2" t="s">
        <v>63</v>
      </c>
      <c r="C6" s="38">
        <v>20</v>
      </c>
      <c r="D6" s="39">
        <v>90</v>
      </c>
      <c r="E6" s="36">
        <f t="shared" si="0"/>
        <v>1800</v>
      </c>
      <c r="F6" s="21">
        <f t="shared" si="1"/>
        <v>0</v>
      </c>
      <c r="G6" s="36">
        <f t="shared" si="2"/>
        <v>1800</v>
      </c>
    </row>
    <row r="7" spans="1:7" x14ac:dyDescent="0.35">
      <c r="A7" s="2" t="s">
        <v>64</v>
      </c>
      <c r="B7" s="2" t="s">
        <v>65</v>
      </c>
      <c r="C7" s="38">
        <v>35</v>
      </c>
      <c r="D7" s="39">
        <v>157.5</v>
      </c>
      <c r="E7" s="36">
        <f t="shared" si="0"/>
        <v>5512.5</v>
      </c>
      <c r="F7" s="21">
        <f t="shared" si="1"/>
        <v>0.1</v>
      </c>
      <c r="G7" s="36">
        <f t="shared" si="2"/>
        <v>4961.25</v>
      </c>
    </row>
    <row r="8" spans="1:7" x14ac:dyDescent="0.35">
      <c r="A8" s="2" t="s">
        <v>66</v>
      </c>
      <c r="B8" s="2" t="s">
        <v>55</v>
      </c>
      <c r="C8" s="38">
        <v>22</v>
      </c>
      <c r="D8" s="39">
        <v>99</v>
      </c>
      <c r="E8" s="36">
        <f t="shared" si="0"/>
        <v>2178</v>
      </c>
      <c r="F8" s="21">
        <f t="shared" si="1"/>
        <v>0.1</v>
      </c>
      <c r="G8" s="36">
        <f t="shared" si="2"/>
        <v>1960.2</v>
      </c>
    </row>
    <row r="9" spans="1:7" x14ac:dyDescent="0.35">
      <c r="A9" s="2" t="s">
        <v>67</v>
      </c>
      <c r="B9" s="2" t="s">
        <v>57</v>
      </c>
      <c r="C9" s="38">
        <v>25</v>
      </c>
      <c r="D9" s="39">
        <v>112.5</v>
      </c>
      <c r="E9" s="36">
        <f t="shared" si="0"/>
        <v>2812.5</v>
      </c>
      <c r="F9" s="21">
        <f t="shared" si="1"/>
        <v>0.1</v>
      </c>
      <c r="G9" s="36">
        <f t="shared" si="2"/>
        <v>2531.25</v>
      </c>
    </row>
    <row r="10" spans="1:7" x14ac:dyDescent="0.35">
      <c r="A10" s="2" t="s">
        <v>68</v>
      </c>
      <c r="B10" s="2" t="s">
        <v>59</v>
      </c>
      <c r="C10" s="38">
        <v>25</v>
      </c>
      <c r="D10" s="39">
        <v>68.75</v>
      </c>
      <c r="E10" s="36">
        <f t="shared" si="0"/>
        <v>1718.75</v>
      </c>
      <c r="F10" s="21">
        <f t="shared" si="1"/>
        <v>0</v>
      </c>
      <c r="G10" s="36">
        <f t="shared" si="2"/>
        <v>1718.75</v>
      </c>
    </row>
    <row r="11" spans="1:7" x14ac:dyDescent="0.35">
      <c r="A11" s="2" t="s">
        <v>69</v>
      </c>
      <c r="B11" s="2" t="s">
        <v>61</v>
      </c>
      <c r="C11" s="38">
        <v>40</v>
      </c>
      <c r="D11" s="39">
        <v>110</v>
      </c>
      <c r="E11" s="36">
        <f t="shared" si="0"/>
        <v>4400</v>
      </c>
      <c r="F11" s="21">
        <f t="shared" si="1"/>
        <v>0.1</v>
      </c>
      <c r="G11" s="36">
        <f t="shared" si="2"/>
        <v>3960</v>
      </c>
    </row>
    <row r="12" spans="1:7" x14ac:dyDescent="0.35">
      <c r="A12" s="2" t="s">
        <v>70</v>
      </c>
      <c r="B12" s="2" t="s">
        <v>63</v>
      </c>
      <c r="C12" s="38">
        <v>30</v>
      </c>
      <c r="D12" s="39">
        <v>52.5</v>
      </c>
      <c r="E12" s="36">
        <f t="shared" si="0"/>
        <v>1575</v>
      </c>
      <c r="F12" s="21">
        <f t="shared" si="1"/>
        <v>0</v>
      </c>
      <c r="G12" s="36">
        <f t="shared" si="2"/>
        <v>1575</v>
      </c>
    </row>
    <row r="13" spans="1:7" x14ac:dyDescent="0.35">
      <c r="A13" s="2" t="s">
        <v>71</v>
      </c>
      <c r="B13" s="2" t="s">
        <v>65</v>
      </c>
      <c r="C13" s="38">
        <v>40</v>
      </c>
      <c r="D13" s="39">
        <v>70</v>
      </c>
      <c r="E13" s="36">
        <f t="shared" si="0"/>
        <v>2800</v>
      </c>
      <c r="F13" s="21">
        <f t="shared" si="1"/>
        <v>0.1</v>
      </c>
      <c r="G13" s="36">
        <f t="shared" si="2"/>
        <v>2520</v>
      </c>
    </row>
    <row r="14" spans="1:7" x14ac:dyDescent="0.35">
      <c r="A14" s="2" t="s">
        <v>72</v>
      </c>
      <c r="B14" s="2" t="s">
        <v>73</v>
      </c>
      <c r="C14" s="38">
        <v>35</v>
      </c>
      <c r="D14" s="39">
        <v>61.25</v>
      </c>
      <c r="E14" s="36">
        <f t="shared" si="0"/>
        <v>2143.75</v>
      </c>
      <c r="F14" s="21">
        <f t="shared" si="1"/>
        <v>0.1</v>
      </c>
      <c r="G14" s="36">
        <f t="shared" si="2"/>
        <v>1929.375</v>
      </c>
    </row>
    <row r="15" spans="1:7" x14ac:dyDescent="0.35">
      <c r="A15" s="2" t="s">
        <v>74</v>
      </c>
      <c r="B15" s="2" t="s">
        <v>75</v>
      </c>
      <c r="C15" s="38">
        <v>30</v>
      </c>
      <c r="D15" s="39">
        <v>67.5</v>
      </c>
      <c r="E15" s="36">
        <f t="shared" si="0"/>
        <v>2025</v>
      </c>
      <c r="F15" s="21">
        <f t="shared" si="1"/>
        <v>0.1</v>
      </c>
      <c r="G15" s="36">
        <f t="shared" si="2"/>
        <v>1822.5</v>
      </c>
    </row>
    <row r="16" spans="1:7" x14ac:dyDescent="0.35">
      <c r="A16" s="2" t="s">
        <v>76</v>
      </c>
      <c r="B16" s="2" t="s">
        <v>55</v>
      </c>
      <c r="C16" s="38">
        <v>35</v>
      </c>
      <c r="D16" s="39">
        <v>78.75</v>
      </c>
      <c r="E16" s="36">
        <f t="shared" si="0"/>
        <v>2756.25</v>
      </c>
      <c r="F16" s="21">
        <f t="shared" si="1"/>
        <v>0.1</v>
      </c>
      <c r="G16" s="36">
        <f t="shared" si="2"/>
        <v>2480.625</v>
      </c>
    </row>
    <row r="17" spans="1:7" x14ac:dyDescent="0.35">
      <c r="A17" s="2" t="s">
        <v>77</v>
      </c>
      <c r="B17" s="2" t="s">
        <v>57</v>
      </c>
      <c r="C17" s="38">
        <v>35</v>
      </c>
      <c r="D17" s="39">
        <v>78.75</v>
      </c>
      <c r="E17" s="36">
        <f t="shared" si="0"/>
        <v>2756.25</v>
      </c>
      <c r="F17" s="21">
        <f t="shared" si="1"/>
        <v>0.1</v>
      </c>
      <c r="G17" s="36">
        <f t="shared" si="2"/>
        <v>2480.625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2A5A-3849-400D-8542-963BC9C5E657}">
  <sheetPr>
    <tabColor rgb="FF92D050"/>
  </sheetPr>
  <dimension ref="A2:H18"/>
  <sheetViews>
    <sheetView workbookViewId="0">
      <selection activeCell="E3" sqref="E3"/>
    </sheetView>
  </sheetViews>
  <sheetFormatPr defaultRowHeight="18" x14ac:dyDescent="0.35"/>
  <cols>
    <col min="1" max="1" width="9.83203125" style="2" customWidth="1"/>
    <col min="2" max="2" width="17.5" style="2" customWidth="1"/>
    <col min="3" max="3" width="7.25" style="2" customWidth="1"/>
    <col min="4" max="4" width="8.6640625" style="2"/>
    <col min="5" max="5" width="14.9140625" style="2" customWidth="1"/>
    <col min="6" max="6" width="8.6640625" style="2"/>
    <col min="7" max="7" width="9.5" style="2" customWidth="1"/>
    <col min="8" max="260" width="8.6640625" style="2"/>
    <col min="261" max="261" width="11.1640625" style="2" customWidth="1"/>
    <col min="262" max="516" width="8.6640625" style="2"/>
    <col min="517" max="517" width="11.1640625" style="2" customWidth="1"/>
    <col min="518" max="772" width="8.6640625" style="2"/>
    <col min="773" max="773" width="11.1640625" style="2" customWidth="1"/>
    <col min="774" max="1028" width="8.6640625" style="2"/>
    <col min="1029" max="1029" width="11.1640625" style="2" customWidth="1"/>
    <col min="1030" max="1284" width="8.6640625" style="2"/>
    <col min="1285" max="1285" width="11.1640625" style="2" customWidth="1"/>
    <col min="1286" max="1540" width="8.6640625" style="2"/>
    <col min="1541" max="1541" width="11.1640625" style="2" customWidth="1"/>
    <col min="1542" max="1796" width="8.6640625" style="2"/>
    <col min="1797" max="1797" width="11.1640625" style="2" customWidth="1"/>
    <col min="1798" max="2052" width="8.6640625" style="2"/>
    <col min="2053" max="2053" width="11.1640625" style="2" customWidth="1"/>
    <col min="2054" max="2308" width="8.6640625" style="2"/>
    <col min="2309" max="2309" width="11.1640625" style="2" customWidth="1"/>
    <col min="2310" max="2564" width="8.6640625" style="2"/>
    <col min="2565" max="2565" width="11.1640625" style="2" customWidth="1"/>
    <col min="2566" max="2820" width="8.6640625" style="2"/>
    <col min="2821" max="2821" width="11.1640625" style="2" customWidth="1"/>
    <col min="2822" max="3076" width="8.6640625" style="2"/>
    <col min="3077" max="3077" width="11.1640625" style="2" customWidth="1"/>
    <col min="3078" max="3332" width="8.6640625" style="2"/>
    <col min="3333" max="3333" width="11.1640625" style="2" customWidth="1"/>
    <col min="3334" max="3588" width="8.6640625" style="2"/>
    <col min="3589" max="3589" width="11.1640625" style="2" customWidth="1"/>
    <col min="3590" max="3844" width="8.6640625" style="2"/>
    <col min="3845" max="3845" width="11.1640625" style="2" customWidth="1"/>
    <col min="3846" max="4100" width="8.6640625" style="2"/>
    <col min="4101" max="4101" width="11.1640625" style="2" customWidth="1"/>
    <col min="4102" max="4356" width="8.6640625" style="2"/>
    <col min="4357" max="4357" width="11.1640625" style="2" customWidth="1"/>
    <col min="4358" max="4612" width="8.6640625" style="2"/>
    <col min="4613" max="4613" width="11.1640625" style="2" customWidth="1"/>
    <col min="4614" max="4868" width="8.6640625" style="2"/>
    <col min="4869" max="4869" width="11.1640625" style="2" customWidth="1"/>
    <col min="4870" max="5124" width="8.6640625" style="2"/>
    <col min="5125" max="5125" width="11.1640625" style="2" customWidth="1"/>
    <col min="5126" max="5380" width="8.6640625" style="2"/>
    <col min="5381" max="5381" width="11.1640625" style="2" customWidth="1"/>
    <col min="5382" max="5636" width="8.6640625" style="2"/>
    <col min="5637" max="5637" width="11.1640625" style="2" customWidth="1"/>
    <col min="5638" max="5892" width="8.6640625" style="2"/>
    <col min="5893" max="5893" width="11.1640625" style="2" customWidth="1"/>
    <col min="5894" max="6148" width="8.6640625" style="2"/>
    <col min="6149" max="6149" width="11.1640625" style="2" customWidth="1"/>
    <col min="6150" max="6404" width="8.6640625" style="2"/>
    <col min="6405" max="6405" width="11.1640625" style="2" customWidth="1"/>
    <col min="6406" max="6660" width="8.6640625" style="2"/>
    <col min="6661" max="6661" width="11.1640625" style="2" customWidth="1"/>
    <col min="6662" max="6916" width="8.6640625" style="2"/>
    <col min="6917" max="6917" width="11.1640625" style="2" customWidth="1"/>
    <col min="6918" max="7172" width="8.6640625" style="2"/>
    <col min="7173" max="7173" width="11.1640625" style="2" customWidth="1"/>
    <col min="7174" max="7428" width="8.6640625" style="2"/>
    <col min="7429" max="7429" width="11.1640625" style="2" customWidth="1"/>
    <col min="7430" max="7684" width="8.6640625" style="2"/>
    <col min="7685" max="7685" width="11.1640625" style="2" customWidth="1"/>
    <col min="7686" max="7940" width="8.6640625" style="2"/>
    <col min="7941" max="7941" width="11.1640625" style="2" customWidth="1"/>
    <col min="7942" max="8196" width="8.6640625" style="2"/>
    <col min="8197" max="8197" width="11.1640625" style="2" customWidth="1"/>
    <col min="8198" max="8452" width="8.6640625" style="2"/>
    <col min="8453" max="8453" width="11.1640625" style="2" customWidth="1"/>
    <col min="8454" max="8708" width="8.6640625" style="2"/>
    <col min="8709" max="8709" width="11.1640625" style="2" customWidth="1"/>
    <col min="8710" max="8964" width="8.6640625" style="2"/>
    <col min="8965" max="8965" width="11.1640625" style="2" customWidth="1"/>
    <col min="8966" max="9220" width="8.6640625" style="2"/>
    <col min="9221" max="9221" width="11.1640625" style="2" customWidth="1"/>
    <col min="9222" max="9476" width="8.6640625" style="2"/>
    <col min="9477" max="9477" width="11.1640625" style="2" customWidth="1"/>
    <col min="9478" max="9732" width="8.6640625" style="2"/>
    <col min="9733" max="9733" width="11.1640625" style="2" customWidth="1"/>
    <col min="9734" max="9988" width="8.6640625" style="2"/>
    <col min="9989" max="9989" width="11.1640625" style="2" customWidth="1"/>
    <col min="9990" max="10244" width="8.6640625" style="2"/>
    <col min="10245" max="10245" width="11.1640625" style="2" customWidth="1"/>
    <col min="10246" max="10500" width="8.6640625" style="2"/>
    <col min="10501" max="10501" width="11.1640625" style="2" customWidth="1"/>
    <col min="10502" max="10756" width="8.6640625" style="2"/>
    <col min="10757" max="10757" width="11.1640625" style="2" customWidth="1"/>
    <col min="10758" max="11012" width="8.6640625" style="2"/>
    <col min="11013" max="11013" width="11.1640625" style="2" customWidth="1"/>
    <col min="11014" max="11268" width="8.6640625" style="2"/>
    <col min="11269" max="11269" width="11.1640625" style="2" customWidth="1"/>
    <col min="11270" max="11524" width="8.6640625" style="2"/>
    <col min="11525" max="11525" width="11.1640625" style="2" customWidth="1"/>
    <col min="11526" max="11780" width="8.6640625" style="2"/>
    <col min="11781" max="11781" width="11.1640625" style="2" customWidth="1"/>
    <col min="11782" max="12036" width="8.6640625" style="2"/>
    <col min="12037" max="12037" width="11.1640625" style="2" customWidth="1"/>
    <col min="12038" max="12292" width="8.6640625" style="2"/>
    <col min="12293" max="12293" width="11.1640625" style="2" customWidth="1"/>
    <col min="12294" max="12548" width="8.6640625" style="2"/>
    <col min="12549" max="12549" width="11.1640625" style="2" customWidth="1"/>
    <col min="12550" max="12804" width="8.6640625" style="2"/>
    <col min="12805" max="12805" width="11.1640625" style="2" customWidth="1"/>
    <col min="12806" max="13060" width="8.6640625" style="2"/>
    <col min="13061" max="13061" width="11.1640625" style="2" customWidth="1"/>
    <col min="13062" max="13316" width="8.6640625" style="2"/>
    <col min="13317" max="13317" width="11.1640625" style="2" customWidth="1"/>
    <col min="13318" max="13572" width="8.6640625" style="2"/>
    <col min="13573" max="13573" width="11.1640625" style="2" customWidth="1"/>
    <col min="13574" max="13828" width="8.6640625" style="2"/>
    <col min="13829" max="13829" width="11.1640625" style="2" customWidth="1"/>
    <col min="13830" max="14084" width="8.6640625" style="2"/>
    <col min="14085" max="14085" width="11.1640625" style="2" customWidth="1"/>
    <col min="14086" max="14340" width="8.6640625" style="2"/>
    <col min="14341" max="14341" width="11.1640625" style="2" customWidth="1"/>
    <col min="14342" max="14596" width="8.6640625" style="2"/>
    <col min="14597" max="14597" width="11.1640625" style="2" customWidth="1"/>
    <col min="14598" max="14852" width="8.6640625" style="2"/>
    <col min="14853" max="14853" width="11.1640625" style="2" customWidth="1"/>
    <col min="14854" max="15108" width="8.6640625" style="2"/>
    <col min="15109" max="15109" width="11.1640625" style="2" customWidth="1"/>
    <col min="15110" max="15364" width="8.6640625" style="2"/>
    <col min="15365" max="15365" width="11.1640625" style="2" customWidth="1"/>
    <col min="15366" max="15620" width="8.6640625" style="2"/>
    <col min="15621" max="15621" width="11.1640625" style="2" customWidth="1"/>
    <col min="15622" max="15876" width="8.6640625" style="2"/>
    <col min="15877" max="15877" width="11.1640625" style="2" customWidth="1"/>
    <col min="15878" max="16132" width="8.6640625" style="2"/>
    <col min="16133" max="16133" width="11.1640625" style="2" customWidth="1"/>
    <col min="16134" max="16384" width="8.6640625" style="2"/>
  </cols>
  <sheetData>
    <row r="2" spans="1:8" x14ac:dyDescent="0.35">
      <c r="A2" s="34" t="s">
        <v>49</v>
      </c>
      <c r="B2" s="23" t="s">
        <v>50</v>
      </c>
      <c r="C2" s="34" t="s">
        <v>51</v>
      </c>
      <c r="D2" s="35" t="s">
        <v>5</v>
      </c>
      <c r="E2" s="35" t="s">
        <v>81</v>
      </c>
      <c r="F2" s="8"/>
      <c r="G2" s="19" t="s">
        <v>38</v>
      </c>
      <c r="H2" s="25">
        <v>2000</v>
      </c>
    </row>
    <row r="3" spans="1:8" x14ac:dyDescent="0.35">
      <c r="A3" s="2" t="s">
        <v>54</v>
      </c>
      <c r="B3" s="2" t="s">
        <v>55</v>
      </c>
      <c r="C3" s="38">
        <v>3</v>
      </c>
      <c r="D3" s="39">
        <v>16.5</v>
      </c>
      <c r="E3" s="40"/>
    </row>
    <row r="4" spans="1:8" x14ac:dyDescent="0.35">
      <c r="A4" s="2" t="s">
        <v>56</v>
      </c>
      <c r="B4" s="2" t="s">
        <v>57</v>
      </c>
      <c r="C4" s="38">
        <v>50</v>
      </c>
      <c r="D4" s="39">
        <v>175</v>
      </c>
      <c r="E4" s="40"/>
    </row>
    <row r="5" spans="1:8" x14ac:dyDescent="0.35">
      <c r="A5" s="2" t="s">
        <v>58</v>
      </c>
      <c r="B5" s="2" t="s">
        <v>59</v>
      </c>
      <c r="C5" s="38">
        <v>22</v>
      </c>
      <c r="D5" s="39">
        <v>77</v>
      </c>
      <c r="E5" s="40"/>
    </row>
    <row r="6" spans="1:8" x14ac:dyDescent="0.35">
      <c r="A6" s="2" t="s">
        <v>60</v>
      </c>
      <c r="B6" s="2" t="s">
        <v>61</v>
      </c>
      <c r="C6" s="38">
        <v>18</v>
      </c>
      <c r="D6" s="39">
        <v>63</v>
      </c>
      <c r="E6" s="40"/>
    </row>
    <row r="7" spans="1:8" x14ac:dyDescent="0.35">
      <c r="A7" s="2" t="s">
        <v>62</v>
      </c>
      <c r="B7" s="2" t="s">
        <v>63</v>
      </c>
      <c r="C7" s="38">
        <v>20</v>
      </c>
      <c r="D7" s="39">
        <v>90</v>
      </c>
      <c r="E7" s="40"/>
    </row>
    <row r="8" spans="1:8" x14ac:dyDescent="0.35">
      <c r="A8" s="2" t="s">
        <v>64</v>
      </c>
      <c r="B8" s="2" t="s">
        <v>65</v>
      </c>
      <c r="C8" s="38">
        <v>35</v>
      </c>
      <c r="D8" s="39">
        <v>157.5</v>
      </c>
      <c r="E8" s="40"/>
    </row>
    <row r="9" spans="1:8" x14ac:dyDescent="0.35">
      <c r="A9" s="2" t="s">
        <v>66</v>
      </c>
      <c r="B9" s="2" t="s">
        <v>55</v>
      </c>
      <c r="C9" s="38">
        <v>22</v>
      </c>
      <c r="D9" s="39">
        <v>99</v>
      </c>
      <c r="E9" s="40"/>
    </row>
    <row r="10" spans="1:8" x14ac:dyDescent="0.35">
      <c r="A10" s="2" t="s">
        <v>67</v>
      </c>
      <c r="B10" s="2" t="s">
        <v>57</v>
      </c>
      <c r="C10" s="38">
        <v>25</v>
      </c>
      <c r="D10" s="39">
        <v>112.5</v>
      </c>
      <c r="E10" s="40"/>
    </row>
    <row r="11" spans="1:8" x14ac:dyDescent="0.35">
      <c r="A11" s="2" t="s">
        <v>68</v>
      </c>
      <c r="B11" s="2" t="s">
        <v>59</v>
      </c>
      <c r="C11" s="38">
        <v>25</v>
      </c>
      <c r="D11" s="39">
        <v>68.75</v>
      </c>
      <c r="E11" s="40"/>
    </row>
    <row r="12" spans="1:8" x14ac:dyDescent="0.35">
      <c r="A12" s="2" t="s">
        <v>69</v>
      </c>
      <c r="B12" s="2" t="s">
        <v>61</v>
      </c>
      <c r="C12" s="38">
        <v>40</v>
      </c>
      <c r="D12" s="39">
        <v>110</v>
      </c>
      <c r="E12" s="40"/>
    </row>
    <row r="13" spans="1:8" x14ac:dyDescent="0.35">
      <c r="A13" s="2" t="s">
        <v>70</v>
      </c>
      <c r="B13" s="2" t="s">
        <v>63</v>
      </c>
      <c r="C13" s="38">
        <v>30</v>
      </c>
      <c r="D13" s="39">
        <v>52.5</v>
      </c>
      <c r="E13" s="40"/>
    </row>
    <row r="14" spans="1:8" x14ac:dyDescent="0.35">
      <c r="A14" s="2" t="s">
        <v>71</v>
      </c>
      <c r="B14" s="2" t="s">
        <v>65</v>
      </c>
      <c r="C14" s="38">
        <v>40</v>
      </c>
      <c r="D14" s="39">
        <v>70</v>
      </c>
      <c r="E14" s="40"/>
    </row>
    <row r="15" spans="1:8" x14ac:dyDescent="0.35">
      <c r="A15" s="2" t="s">
        <v>72</v>
      </c>
      <c r="B15" s="2" t="s">
        <v>73</v>
      </c>
      <c r="C15" s="38">
        <v>35</v>
      </c>
      <c r="D15" s="39">
        <v>61.25</v>
      </c>
      <c r="E15" s="40"/>
    </row>
    <row r="16" spans="1:8" x14ac:dyDescent="0.35">
      <c r="A16" s="2" t="s">
        <v>74</v>
      </c>
      <c r="B16" s="2" t="s">
        <v>75</v>
      </c>
      <c r="C16" s="38">
        <v>30</v>
      </c>
      <c r="D16" s="39">
        <v>67.5</v>
      </c>
      <c r="E16" s="40"/>
    </row>
    <row r="17" spans="1:5" x14ac:dyDescent="0.35">
      <c r="A17" s="2" t="s">
        <v>76</v>
      </c>
      <c r="B17" s="2" t="s">
        <v>55</v>
      </c>
      <c r="C17" s="38">
        <v>35</v>
      </c>
      <c r="D17" s="39">
        <v>78.75</v>
      </c>
      <c r="E17" s="40"/>
    </row>
    <row r="18" spans="1:5" x14ac:dyDescent="0.35">
      <c r="A18" s="2" t="s">
        <v>77</v>
      </c>
      <c r="B18" s="2" t="s">
        <v>57</v>
      </c>
      <c r="C18" s="38">
        <v>35</v>
      </c>
      <c r="D18" s="39">
        <v>78.75</v>
      </c>
      <c r="E18" s="40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C7FF8-3C84-4B8B-A579-712C02627E37}">
  <sheetPr>
    <tabColor rgb="FFFF0000"/>
  </sheetPr>
  <dimension ref="A2:H18"/>
  <sheetViews>
    <sheetView workbookViewId="0">
      <selection activeCell="E3" sqref="E3"/>
    </sheetView>
  </sheetViews>
  <sheetFormatPr defaultRowHeight="18" x14ac:dyDescent="0.35"/>
  <cols>
    <col min="1" max="1" width="9.83203125" style="2" customWidth="1"/>
    <col min="2" max="2" width="17.5" style="2" customWidth="1"/>
    <col min="3" max="3" width="7.25" style="2" customWidth="1"/>
    <col min="4" max="4" width="8.6640625" style="2"/>
    <col min="5" max="5" width="14.9140625" style="2" customWidth="1"/>
    <col min="6" max="6" width="8.6640625" style="2"/>
    <col min="7" max="7" width="9.5" style="2" customWidth="1"/>
    <col min="8" max="260" width="8.6640625" style="2"/>
    <col min="261" max="261" width="11.1640625" style="2" customWidth="1"/>
    <col min="262" max="516" width="8.6640625" style="2"/>
    <col min="517" max="517" width="11.1640625" style="2" customWidth="1"/>
    <col min="518" max="772" width="8.6640625" style="2"/>
    <col min="773" max="773" width="11.1640625" style="2" customWidth="1"/>
    <col min="774" max="1028" width="8.6640625" style="2"/>
    <col min="1029" max="1029" width="11.1640625" style="2" customWidth="1"/>
    <col min="1030" max="1284" width="8.6640625" style="2"/>
    <col min="1285" max="1285" width="11.1640625" style="2" customWidth="1"/>
    <col min="1286" max="1540" width="8.6640625" style="2"/>
    <col min="1541" max="1541" width="11.1640625" style="2" customWidth="1"/>
    <col min="1542" max="1796" width="8.6640625" style="2"/>
    <col min="1797" max="1797" width="11.1640625" style="2" customWidth="1"/>
    <col min="1798" max="2052" width="8.6640625" style="2"/>
    <col min="2053" max="2053" width="11.1640625" style="2" customWidth="1"/>
    <col min="2054" max="2308" width="8.6640625" style="2"/>
    <col min="2309" max="2309" width="11.1640625" style="2" customWidth="1"/>
    <col min="2310" max="2564" width="8.6640625" style="2"/>
    <col min="2565" max="2565" width="11.1640625" style="2" customWidth="1"/>
    <col min="2566" max="2820" width="8.6640625" style="2"/>
    <col min="2821" max="2821" width="11.1640625" style="2" customWidth="1"/>
    <col min="2822" max="3076" width="8.6640625" style="2"/>
    <col min="3077" max="3077" width="11.1640625" style="2" customWidth="1"/>
    <col min="3078" max="3332" width="8.6640625" style="2"/>
    <col min="3333" max="3333" width="11.1640625" style="2" customWidth="1"/>
    <col min="3334" max="3588" width="8.6640625" style="2"/>
    <col min="3589" max="3589" width="11.1640625" style="2" customWidth="1"/>
    <col min="3590" max="3844" width="8.6640625" style="2"/>
    <col min="3845" max="3845" width="11.1640625" style="2" customWidth="1"/>
    <col min="3846" max="4100" width="8.6640625" style="2"/>
    <col min="4101" max="4101" width="11.1640625" style="2" customWidth="1"/>
    <col min="4102" max="4356" width="8.6640625" style="2"/>
    <col min="4357" max="4357" width="11.1640625" style="2" customWidth="1"/>
    <col min="4358" max="4612" width="8.6640625" style="2"/>
    <col min="4613" max="4613" width="11.1640625" style="2" customWidth="1"/>
    <col min="4614" max="4868" width="8.6640625" style="2"/>
    <col min="4869" max="4869" width="11.1640625" style="2" customWidth="1"/>
    <col min="4870" max="5124" width="8.6640625" style="2"/>
    <col min="5125" max="5125" width="11.1640625" style="2" customWidth="1"/>
    <col min="5126" max="5380" width="8.6640625" style="2"/>
    <col min="5381" max="5381" width="11.1640625" style="2" customWidth="1"/>
    <col min="5382" max="5636" width="8.6640625" style="2"/>
    <col min="5637" max="5637" width="11.1640625" style="2" customWidth="1"/>
    <col min="5638" max="5892" width="8.6640625" style="2"/>
    <col min="5893" max="5893" width="11.1640625" style="2" customWidth="1"/>
    <col min="5894" max="6148" width="8.6640625" style="2"/>
    <col min="6149" max="6149" width="11.1640625" style="2" customWidth="1"/>
    <col min="6150" max="6404" width="8.6640625" style="2"/>
    <col min="6405" max="6405" width="11.1640625" style="2" customWidth="1"/>
    <col min="6406" max="6660" width="8.6640625" style="2"/>
    <col min="6661" max="6661" width="11.1640625" style="2" customWidth="1"/>
    <col min="6662" max="6916" width="8.6640625" style="2"/>
    <col min="6917" max="6917" width="11.1640625" style="2" customWidth="1"/>
    <col min="6918" max="7172" width="8.6640625" style="2"/>
    <col min="7173" max="7173" width="11.1640625" style="2" customWidth="1"/>
    <col min="7174" max="7428" width="8.6640625" style="2"/>
    <col min="7429" max="7429" width="11.1640625" style="2" customWidth="1"/>
    <col min="7430" max="7684" width="8.6640625" style="2"/>
    <col min="7685" max="7685" width="11.1640625" style="2" customWidth="1"/>
    <col min="7686" max="7940" width="8.6640625" style="2"/>
    <col min="7941" max="7941" width="11.1640625" style="2" customWidth="1"/>
    <col min="7942" max="8196" width="8.6640625" style="2"/>
    <col min="8197" max="8197" width="11.1640625" style="2" customWidth="1"/>
    <col min="8198" max="8452" width="8.6640625" style="2"/>
    <col min="8453" max="8453" width="11.1640625" style="2" customWidth="1"/>
    <col min="8454" max="8708" width="8.6640625" style="2"/>
    <col min="8709" max="8709" width="11.1640625" style="2" customWidth="1"/>
    <col min="8710" max="8964" width="8.6640625" style="2"/>
    <col min="8965" max="8965" width="11.1640625" style="2" customWidth="1"/>
    <col min="8966" max="9220" width="8.6640625" style="2"/>
    <col min="9221" max="9221" width="11.1640625" style="2" customWidth="1"/>
    <col min="9222" max="9476" width="8.6640625" style="2"/>
    <col min="9477" max="9477" width="11.1640625" style="2" customWidth="1"/>
    <col min="9478" max="9732" width="8.6640625" style="2"/>
    <col min="9733" max="9733" width="11.1640625" style="2" customWidth="1"/>
    <col min="9734" max="9988" width="8.6640625" style="2"/>
    <col min="9989" max="9989" width="11.1640625" style="2" customWidth="1"/>
    <col min="9990" max="10244" width="8.6640625" style="2"/>
    <col min="10245" max="10245" width="11.1640625" style="2" customWidth="1"/>
    <col min="10246" max="10500" width="8.6640625" style="2"/>
    <col min="10501" max="10501" width="11.1640625" style="2" customWidth="1"/>
    <col min="10502" max="10756" width="8.6640625" style="2"/>
    <col min="10757" max="10757" width="11.1640625" style="2" customWidth="1"/>
    <col min="10758" max="11012" width="8.6640625" style="2"/>
    <col min="11013" max="11013" width="11.1640625" style="2" customWidth="1"/>
    <col min="11014" max="11268" width="8.6640625" style="2"/>
    <col min="11269" max="11269" width="11.1640625" style="2" customWidth="1"/>
    <col min="11270" max="11524" width="8.6640625" style="2"/>
    <col min="11525" max="11525" width="11.1640625" style="2" customWidth="1"/>
    <col min="11526" max="11780" width="8.6640625" style="2"/>
    <col min="11781" max="11781" width="11.1640625" style="2" customWidth="1"/>
    <col min="11782" max="12036" width="8.6640625" style="2"/>
    <col min="12037" max="12037" width="11.1640625" style="2" customWidth="1"/>
    <col min="12038" max="12292" width="8.6640625" style="2"/>
    <col min="12293" max="12293" width="11.1640625" style="2" customWidth="1"/>
    <col min="12294" max="12548" width="8.6640625" style="2"/>
    <col min="12549" max="12549" width="11.1640625" style="2" customWidth="1"/>
    <col min="12550" max="12804" width="8.6640625" style="2"/>
    <col min="12805" max="12805" width="11.1640625" style="2" customWidth="1"/>
    <col min="12806" max="13060" width="8.6640625" style="2"/>
    <col min="13061" max="13061" width="11.1640625" style="2" customWidth="1"/>
    <col min="13062" max="13316" width="8.6640625" style="2"/>
    <col min="13317" max="13317" width="11.1640625" style="2" customWidth="1"/>
    <col min="13318" max="13572" width="8.6640625" style="2"/>
    <col min="13573" max="13573" width="11.1640625" style="2" customWidth="1"/>
    <col min="13574" max="13828" width="8.6640625" style="2"/>
    <col min="13829" max="13829" width="11.1640625" style="2" customWidth="1"/>
    <col min="13830" max="14084" width="8.6640625" style="2"/>
    <col min="14085" max="14085" width="11.1640625" style="2" customWidth="1"/>
    <col min="14086" max="14340" width="8.6640625" style="2"/>
    <col min="14341" max="14341" width="11.1640625" style="2" customWidth="1"/>
    <col min="14342" max="14596" width="8.6640625" style="2"/>
    <col min="14597" max="14597" width="11.1640625" style="2" customWidth="1"/>
    <col min="14598" max="14852" width="8.6640625" style="2"/>
    <col min="14853" max="14853" width="11.1640625" style="2" customWidth="1"/>
    <col min="14854" max="15108" width="8.6640625" style="2"/>
    <col min="15109" max="15109" width="11.1640625" style="2" customWidth="1"/>
    <col min="15110" max="15364" width="8.6640625" style="2"/>
    <col min="15365" max="15365" width="11.1640625" style="2" customWidth="1"/>
    <col min="15366" max="15620" width="8.6640625" style="2"/>
    <col min="15621" max="15621" width="11.1640625" style="2" customWidth="1"/>
    <col min="15622" max="15876" width="8.6640625" style="2"/>
    <col min="15877" max="15877" width="11.1640625" style="2" customWidth="1"/>
    <col min="15878" max="16132" width="8.6640625" style="2"/>
    <col min="16133" max="16133" width="11.1640625" style="2" customWidth="1"/>
    <col min="16134" max="16384" width="8.6640625" style="2"/>
  </cols>
  <sheetData>
    <row r="2" spans="1:8" x14ac:dyDescent="0.35">
      <c r="A2" s="34" t="s">
        <v>49</v>
      </c>
      <c r="B2" s="23" t="s">
        <v>50</v>
      </c>
      <c r="C2" s="34" t="s">
        <v>51</v>
      </c>
      <c r="D2" s="35" t="s">
        <v>5</v>
      </c>
      <c r="E2" s="35" t="s">
        <v>81</v>
      </c>
      <c r="F2" s="8"/>
      <c r="G2" s="19" t="s">
        <v>38</v>
      </c>
      <c r="H2" s="25">
        <v>2000</v>
      </c>
    </row>
    <row r="3" spans="1:8" x14ac:dyDescent="0.35">
      <c r="A3" s="2" t="s">
        <v>54</v>
      </c>
      <c r="B3" s="2" t="s">
        <v>55</v>
      </c>
      <c r="C3" s="38">
        <v>3</v>
      </c>
      <c r="D3" s="39">
        <v>16.5</v>
      </c>
      <c r="E3" s="40" t="str">
        <f>IF(C3*D3&gt;=$H$2,"Över","Under")</f>
        <v>Under</v>
      </c>
    </row>
    <row r="4" spans="1:8" x14ac:dyDescent="0.35">
      <c r="A4" s="2" t="s">
        <v>56</v>
      </c>
      <c r="B4" s="2" t="s">
        <v>57</v>
      </c>
      <c r="C4" s="38">
        <v>50</v>
      </c>
      <c r="D4" s="39">
        <v>175</v>
      </c>
      <c r="E4" s="40" t="str">
        <f t="shared" ref="E4:E18" si="0">IF(C4*D4&gt;=$H$2,"Över","Under")</f>
        <v>Över</v>
      </c>
    </row>
    <row r="5" spans="1:8" x14ac:dyDescent="0.35">
      <c r="A5" s="2" t="s">
        <v>58</v>
      </c>
      <c r="B5" s="2" t="s">
        <v>59</v>
      </c>
      <c r="C5" s="38">
        <v>22</v>
      </c>
      <c r="D5" s="39">
        <v>77</v>
      </c>
      <c r="E5" s="40" t="str">
        <f t="shared" si="0"/>
        <v>Under</v>
      </c>
    </row>
    <row r="6" spans="1:8" x14ac:dyDescent="0.35">
      <c r="A6" s="2" t="s">
        <v>60</v>
      </c>
      <c r="B6" s="2" t="s">
        <v>61</v>
      </c>
      <c r="C6" s="38">
        <v>18</v>
      </c>
      <c r="D6" s="39">
        <v>63</v>
      </c>
      <c r="E6" s="40" t="str">
        <f t="shared" si="0"/>
        <v>Under</v>
      </c>
    </row>
    <row r="7" spans="1:8" x14ac:dyDescent="0.35">
      <c r="A7" s="2" t="s">
        <v>62</v>
      </c>
      <c r="B7" s="2" t="s">
        <v>63</v>
      </c>
      <c r="C7" s="38">
        <v>20</v>
      </c>
      <c r="D7" s="39">
        <v>90</v>
      </c>
      <c r="E7" s="40" t="str">
        <f t="shared" si="0"/>
        <v>Under</v>
      </c>
    </row>
    <row r="8" spans="1:8" x14ac:dyDescent="0.35">
      <c r="A8" s="2" t="s">
        <v>64</v>
      </c>
      <c r="B8" s="2" t="s">
        <v>65</v>
      </c>
      <c r="C8" s="38">
        <v>35</v>
      </c>
      <c r="D8" s="39">
        <v>157.5</v>
      </c>
      <c r="E8" s="40" t="str">
        <f t="shared" si="0"/>
        <v>Över</v>
      </c>
    </row>
    <row r="9" spans="1:8" x14ac:dyDescent="0.35">
      <c r="A9" s="2" t="s">
        <v>66</v>
      </c>
      <c r="B9" s="2" t="s">
        <v>55</v>
      </c>
      <c r="C9" s="38">
        <v>22</v>
      </c>
      <c r="D9" s="39">
        <v>99</v>
      </c>
      <c r="E9" s="40" t="str">
        <f t="shared" si="0"/>
        <v>Över</v>
      </c>
    </row>
    <row r="10" spans="1:8" x14ac:dyDescent="0.35">
      <c r="A10" s="2" t="s">
        <v>67</v>
      </c>
      <c r="B10" s="2" t="s">
        <v>57</v>
      </c>
      <c r="C10" s="38">
        <v>25</v>
      </c>
      <c r="D10" s="39">
        <v>112.5</v>
      </c>
      <c r="E10" s="40" t="str">
        <f t="shared" si="0"/>
        <v>Över</v>
      </c>
    </row>
    <row r="11" spans="1:8" x14ac:dyDescent="0.35">
      <c r="A11" s="2" t="s">
        <v>68</v>
      </c>
      <c r="B11" s="2" t="s">
        <v>59</v>
      </c>
      <c r="C11" s="38">
        <v>25</v>
      </c>
      <c r="D11" s="39">
        <v>68.75</v>
      </c>
      <c r="E11" s="40" t="str">
        <f t="shared" si="0"/>
        <v>Under</v>
      </c>
    </row>
    <row r="12" spans="1:8" x14ac:dyDescent="0.35">
      <c r="A12" s="2" t="s">
        <v>69</v>
      </c>
      <c r="B12" s="2" t="s">
        <v>61</v>
      </c>
      <c r="C12" s="38">
        <v>40</v>
      </c>
      <c r="D12" s="39">
        <v>110</v>
      </c>
      <c r="E12" s="40" t="str">
        <f t="shared" si="0"/>
        <v>Över</v>
      </c>
    </row>
    <row r="13" spans="1:8" x14ac:dyDescent="0.35">
      <c r="A13" s="2" t="s">
        <v>70</v>
      </c>
      <c r="B13" s="2" t="s">
        <v>63</v>
      </c>
      <c r="C13" s="38">
        <v>30</v>
      </c>
      <c r="D13" s="39">
        <v>52.5</v>
      </c>
      <c r="E13" s="40" t="str">
        <f t="shared" si="0"/>
        <v>Under</v>
      </c>
    </row>
    <row r="14" spans="1:8" x14ac:dyDescent="0.35">
      <c r="A14" s="2" t="s">
        <v>71</v>
      </c>
      <c r="B14" s="2" t="s">
        <v>65</v>
      </c>
      <c r="C14" s="38">
        <v>40</v>
      </c>
      <c r="D14" s="39">
        <v>70</v>
      </c>
      <c r="E14" s="40" t="str">
        <f t="shared" si="0"/>
        <v>Över</v>
      </c>
    </row>
    <row r="15" spans="1:8" x14ac:dyDescent="0.35">
      <c r="A15" s="2" t="s">
        <v>72</v>
      </c>
      <c r="B15" s="2" t="s">
        <v>73</v>
      </c>
      <c r="C15" s="38">
        <v>35</v>
      </c>
      <c r="D15" s="39">
        <v>61.25</v>
      </c>
      <c r="E15" s="40" t="str">
        <f t="shared" si="0"/>
        <v>Över</v>
      </c>
    </row>
    <row r="16" spans="1:8" x14ac:dyDescent="0.35">
      <c r="A16" s="2" t="s">
        <v>74</v>
      </c>
      <c r="B16" s="2" t="s">
        <v>75</v>
      </c>
      <c r="C16" s="38">
        <v>30</v>
      </c>
      <c r="D16" s="39">
        <v>67.5</v>
      </c>
      <c r="E16" s="40" t="str">
        <f t="shared" si="0"/>
        <v>Över</v>
      </c>
    </row>
    <row r="17" spans="1:5" x14ac:dyDescent="0.35">
      <c r="A17" s="2" t="s">
        <v>76</v>
      </c>
      <c r="B17" s="2" t="s">
        <v>55</v>
      </c>
      <c r="C17" s="38">
        <v>35</v>
      </c>
      <c r="D17" s="39">
        <v>78.75</v>
      </c>
      <c r="E17" s="40" t="str">
        <f t="shared" si="0"/>
        <v>Över</v>
      </c>
    </row>
    <row r="18" spans="1:5" x14ac:dyDescent="0.35">
      <c r="A18" s="2" t="s">
        <v>77</v>
      </c>
      <c r="B18" s="2" t="s">
        <v>57</v>
      </c>
      <c r="C18" s="38">
        <v>35</v>
      </c>
      <c r="D18" s="39">
        <v>78.75</v>
      </c>
      <c r="E18" s="40" t="str">
        <f t="shared" si="0"/>
        <v>Över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2796-3830-40FA-BC2E-5B5FEC77A60B}">
  <sheetPr>
    <tabColor rgb="FF92D050"/>
  </sheetPr>
  <dimension ref="A1:I9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0.33203125" style="2" customWidth="1"/>
    <col min="2" max="2" width="8" style="2" customWidth="1"/>
    <col min="3" max="3" width="11.9140625" style="2" customWidth="1"/>
    <col min="4" max="5" width="8.9140625" style="2"/>
    <col min="6" max="6" width="21.1640625" style="2" customWidth="1"/>
    <col min="7" max="7" width="14" style="2" customWidth="1"/>
    <col min="8" max="8" width="15.25" style="2" customWidth="1"/>
    <col min="9" max="9" width="14" style="2" customWidth="1"/>
    <col min="10" max="16384" width="8.9140625" style="2"/>
  </cols>
  <sheetData>
    <row r="1" spans="1:9" ht="24" customHeight="1" x14ac:dyDescent="0.45">
      <c r="A1" s="18" t="s">
        <v>82</v>
      </c>
      <c r="B1" s="18"/>
      <c r="C1" s="18"/>
      <c r="F1" s="17" t="s">
        <v>0</v>
      </c>
    </row>
    <row r="2" spans="1:9" x14ac:dyDescent="0.35">
      <c r="A2" s="19" t="s">
        <v>25</v>
      </c>
      <c r="B2" s="41" t="s">
        <v>26</v>
      </c>
      <c r="C2" s="41" t="s">
        <v>37</v>
      </c>
      <c r="F2" s="3" t="s">
        <v>3</v>
      </c>
      <c r="G2" s="4" t="str">
        <f ca="1">IFERROR("Kapitel "&amp;LEFT(RIGHT(CELL("filnamn",A1),LEN(CELL("filnamn",A1))-FIND("[",CELL("filnamn",A1))),1),"Kapitel "&amp;LEFT(RIGHT(CELL("filename",F1),LEN(CELL("filename",F1))-FIND("[",CELL("filename",F1))),1))</f>
        <v>Kapitel 4</v>
      </c>
      <c r="H2" s="3" t="s">
        <v>4</v>
      </c>
      <c r="I2" s="4" t="str">
        <f ca="1">IFERROR(RIGHT(CELL("filnamn",F1),LEN(CELL("filnamn",F1))-FIND("]",CELL("filnamn",F1))),RIGHT(CELL("filename",F1),LEN(CELL("filename",F1))-FIND("]",CELL("filename",F1))))</f>
        <v>OM - nästlad</v>
      </c>
    </row>
    <row r="3" spans="1:9" x14ac:dyDescent="0.35">
      <c r="A3" s="2" t="s">
        <v>28</v>
      </c>
      <c r="B3" s="20">
        <v>22</v>
      </c>
      <c r="C3" s="28"/>
    </row>
    <row r="4" spans="1:9" x14ac:dyDescent="0.35">
      <c r="A4" s="2" t="s">
        <v>29</v>
      </c>
      <c r="B4" s="20">
        <v>15</v>
      </c>
      <c r="C4" s="28"/>
      <c r="F4" s="20" t="s">
        <v>83</v>
      </c>
      <c r="G4" s="20" t="s">
        <v>84</v>
      </c>
      <c r="H4" s="20" t="s">
        <v>85</v>
      </c>
    </row>
    <row r="5" spans="1:9" x14ac:dyDescent="0.35">
      <c r="A5" s="2" t="s">
        <v>30</v>
      </c>
      <c r="B5" s="20">
        <v>13</v>
      </c>
      <c r="C5" s="28"/>
      <c r="F5" s="20" t="s">
        <v>86</v>
      </c>
      <c r="G5" s="20" t="s">
        <v>87</v>
      </c>
      <c r="H5" s="20" t="s">
        <v>88</v>
      </c>
    </row>
    <row r="6" spans="1:9" x14ac:dyDescent="0.35">
      <c r="A6" s="2" t="s">
        <v>31</v>
      </c>
      <c r="B6" s="20">
        <v>9</v>
      </c>
      <c r="C6" s="28"/>
      <c r="F6" s="20" t="s">
        <v>89</v>
      </c>
      <c r="G6" s="20" t="s">
        <v>90</v>
      </c>
      <c r="H6" s="20" t="s">
        <v>91</v>
      </c>
    </row>
    <row r="7" spans="1:9" x14ac:dyDescent="0.35">
      <c r="A7" s="2" t="s">
        <v>32</v>
      </c>
      <c r="B7" s="20">
        <v>16</v>
      </c>
      <c r="C7" s="28"/>
    </row>
    <row r="8" spans="1:9" x14ac:dyDescent="0.35">
      <c r="A8" s="2" t="s">
        <v>33</v>
      </c>
      <c r="B8" s="20">
        <v>10</v>
      </c>
      <c r="C8" s="28"/>
    </row>
    <row r="9" spans="1:9" x14ac:dyDescent="0.35">
      <c r="A9" s="2" t="s">
        <v>34</v>
      </c>
      <c r="B9" s="20">
        <v>9</v>
      </c>
      <c r="C9" s="28"/>
    </row>
  </sheetData>
  <printOptions headings="1"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71914-05D2-4F8F-932E-ED2FD62951D4}">
  <sheetPr>
    <tabColor rgb="FFFF0000"/>
  </sheetPr>
  <dimension ref="A1:G9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0.33203125" style="2" customWidth="1"/>
    <col min="2" max="2" width="7.9140625" style="2" customWidth="1"/>
    <col min="3" max="3" width="11.9140625" style="2" customWidth="1"/>
    <col min="4" max="4" width="8.9140625" style="2"/>
    <col min="5" max="5" width="9.6640625" style="2" customWidth="1"/>
    <col min="6" max="6" width="6.5" style="2" customWidth="1"/>
    <col min="7" max="7" width="15.25" style="2" customWidth="1"/>
    <col min="8" max="16384" width="8.9140625" style="2"/>
  </cols>
  <sheetData>
    <row r="1" spans="1:7" ht="24" customHeight="1" x14ac:dyDescent="0.35">
      <c r="A1" s="18" t="s">
        <v>82</v>
      </c>
      <c r="B1" s="18"/>
      <c r="C1" s="18"/>
    </row>
    <row r="2" spans="1:7" x14ac:dyDescent="0.35">
      <c r="A2" s="19" t="s">
        <v>25</v>
      </c>
      <c r="B2" s="41" t="s">
        <v>26</v>
      </c>
      <c r="C2" s="41" t="s">
        <v>37</v>
      </c>
    </row>
    <row r="3" spans="1:7" x14ac:dyDescent="0.35">
      <c r="A3" s="2" t="s">
        <v>28</v>
      </c>
      <c r="B3" s="20">
        <v>22</v>
      </c>
      <c r="C3" s="28" t="str">
        <f>IF(B3&gt;=15,IF(B3&gt;=21,"VG","G"),"U")</f>
        <v>VG</v>
      </c>
      <c r="E3" s="20" t="s">
        <v>83</v>
      </c>
      <c r="F3" s="20" t="s">
        <v>84</v>
      </c>
      <c r="G3" s="20" t="s">
        <v>85</v>
      </c>
    </row>
    <row r="4" spans="1:7" x14ac:dyDescent="0.35">
      <c r="A4" s="2" t="s">
        <v>29</v>
      </c>
      <c r="B4" s="20">
        <v>15</v>
      </c>
      <c r="C4" s="28" t="str">
        <f t="shared" ref="C4:C9" si="0">IF(B4&gt;=15,IF(B4&gt;=21,"VG","G"),"U")</f>
        <v>G</v>
      </c>
      <c r="E4" s="20" t="s">
        <v>86</v>
      </c>
      <c r="F4" s="20" t="s">
        <v>87</v>
      </c>
      <c r="G4" s="20" t="s">
        <v>88</v>
      </c>
    </row>
    <row r="5" spans="1:7" x14ac:dyDescent="0.35">
      <c r="A5" s="2" t="s">
        <v>30</v>
      </c>
      <c r="B5" s="20">
        <v>13</v>
      </c>
      <c r="C5" s="28" t="str">
        <f t="shared" si="0"/>
        <v>U</v>
      </c>
      <c r="E5" s="20" t="s">
        <v>89</v>
      </c>
      <c r="F5" s="20" t="s">
        <v>90</v>
      </c>
      <c r="G5" s="20" t="s">
        <v>91</v>
      </c>
    </row>
    <row r="6" spans="1:7" x14ac:dyDescent="0.35">
      <c r="A6" s="2" t="s">
        <v>31</v>
      </c>
      <c r="B6" s="20">
        <v>9</v>
      </c>
      <c r="C6" s="28" t="str">
        <f t="shared" si="0"/>
        <v>U</v>
      </c>
    </row>
    <row r="7" spans="1:7" x14ac:dyDescent="0.35">
      <c r="A7" s="2" t="s">
        <v>32</v>
      </c>
      <c r="B7" s="20">
        <v>16</v>
      </c>
      <c r="C7" s="28" t="str">
        <f t="shared" si="0"/>
        <v>G</v>
      </c>
    </row>
    <row r="8" spans="1:7" x14ac:dyDescent="0.35">
      <c r="A8" s="2" t="s">
        <v>33</v>
      </c>
      <c r="B8" s="20">
        <v>10</v>
      </c>
      <c r="C8" s="28" t="str">
        <f t="shared" si="0"/>
        <v>U</v>
      </c>
    </row>
    <row r="9" spans="1:7" x14ac:dyDescent="0.35">
      <c r="A9" s="2" t="s">
        <v>34</v>
      </c>
      <c r="B9" s="20">
        <v>9</v>
      </c>
      <c r="C9" s="28" t="str">
        <f t="shared" si="0"/>
        <v>U</v>
      </c>
    </row>
  </sheetData>
  <printOptions headings="1"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1CCB0-6958-4E6C-9135-C1FEEA832BDA}">
  <sheetPr>
    <tabColor rgb="FF92D050"/>
  </sheetPr>
  <dimension ref="A2:G22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5.25" style="2" customWidth="1"/>
    <col min="2" max="2" width="13.6640625" style="2" customWidth="1"/>
    <col min="3" max="3" width="13.6640625" style="7" customWidth="1"/>
    <col min="4" max="4" width="13.6640625" style="11" customWidth="1"/>
    <col min="5" max="5" width="16.83203125" style="2" customWidth="1"/>
    <col min="6" max="6" width="6.5" style="2" customWidth="1"/>
    <col min="7" max="16384" width="8.9140625" style="2"/>
  </cols>
  <sheetData>
    <row r="2" spans="1:7" x14ac:dyDescent="0.35">
      <c r="A2" s="19" t="s">
        <v>94</v>
      </c>
      <c r="B2" s="19" t="s">
        <v>37</v>
      </c>
      <c r="C2" s="27" t="s">
        <v>95</v>
      </c>
    </row>
    <row r="3" spans="1:7" x14ac:dyDescent="0.35">
      <c r="A3" s="2" t="s">
        <v>73</v>
      </c>
      <c r="B3" s="20">
        <v>14</v>
      </c>
      <c r="C3" s="28"/>
      <c r="E3" s="19" t="s">
        <v>96</v>
      </c>
      <c r="F3" s="19" t="s">
        <v>97</v>
      </c>
      <c r="G3" s="28"/>
    </row>
    <row r="4" spans="1:7" x14ac:dyDescent="0.35">
      <c r="A4" s="2" t="s">
        <v>75</v>
      </c>
      <c r="B4" s="20">
        <v>7</v>
      </c>
      <c r="C4" s="28"/>
      <c r="E4" s="19" t="s">
        <v>98</v>
      </c>
      <c r="F4" s="19" t="s">
        <v>97</v>
      </c>
      <c r="G4" s="28"/>
    </row>
    <row r="5" spans="1:7" x14ac:dyDescent="0.35">
      <c r="A5" s="2" t="s">
        <v>100</v>
      </c>
      <c r="B5" s="20">
        <v>22</v>
      </c>
      <c r="C5" s="28"/>
      <c r="E5" s="19" t="s">
        <v>101</v>
      </c>
      <c r="F5" s="19" t="s">
        <v>97</v>
      </c>
      <c r="G5" s="28"/>
    </row>
    <row r="6" spans="1:7" x14ac:dyDescent="0.35">
      <c r="A6" s="2" t="s">
        <v>100</v>
      </c>
      <c r="B6" s="20">
        <v>16</v>
      </c>
      <c r="C6" s="28"/>
      <c r="E6" s="1"/>
      <c r="F6" s="1"/>
      <c r="G6" s="1"/>
    </row>
    <row r="7" spans="1:7" x14ac:dyDescent="0.35">
      <c r="A7" s="2" t="s">
        <v>104</v>
      </c>
      <c r="B7" s="20">
        <v>12</v>
      </c>
      <c r="C7" s="28"/>
      <c r="E7" s="19" t="s">
        <v>95</v>
      </c>
      <c r="F7" s="19"/>
      <c r="G7" s="19" t="s">
        <v>105</v>
      </c>
    </row>
    <row r="8" spans="1:7" x14ac:dyDescent="0.35">
      <c r="A8" s="2" t="s">
        <v>107</v>
      </c>
      <c r="B8" s="20">
        <v>12</v>
      </c>
      <c r="C8" s="28"/>
      <c r="E8" s="42" t="s">
        <v>108</v>
      </c>
      <c r="F8" s="20" t="s">
        <v>141</v>
      </c>
      <c r="G8" s="43">
        <v>0</v>
      </c>
    </row>
    <row r="9" spans="1:7" x14ac:dyDescent="0.35">
      <c r="A9" s="2" t="s">
        <v>110</v>
      </c>
      <c r="B9" s="20">
        <v>17</v>
      </c>
      <c r="C9" s="28"/>
      <c r="E9" s="42" t="s">
        <v>87</v>
      </c>
      <c r="F9" s="20" t="s">
        <v>111</v>
      </c>
      <c r="G9" s="43">
        <v>10</v>
      </c>
    </row>
    <row r="10" spans="1:7" x14ac:dyDescent="0.35">
      <c r="A10" s="2" t="s">
        <v>110</v>
      </c>
      <c r="B10" s="20">
        <v>22</v>
      </c>
      <c r="C10" s="28"/>
      <c r="E10" s="42" t="s">
        <v>90</v>
      </c>
      <c r="F10" s="20" t="s">
        <v>111</v>
      </c>
      <c r="G10" s="43">
        <v>15</v>
      </c>
    </row>
    <row r="11" spans="1:7" x14ac:dyDescent="0.35">
      <c r="A11" s="2" t="s">
        <v>110</v>
      </c>
      <c r="B11" s="20">
        <v>17</v>
      </c>
      <c r="C11" s="28"/>
      <c r="E11" s="42" t="s">
        <v>114</v>
      </c>
      <c r="F11" s="20" t="s">
        <v>111</v>
      </c>
      <c r="G11" s="43">
        <v>20</v>
      </c>
    </row>
    <row r="12" spans="1:7" x14ac:dyDescent="0.35">
      <c r="A12" s="2" t="s">
        <v>110</v>
      </c>
      <c r="B12" s="20">
        <v>18</v>
      </c>
      <c r="C12" s="28"/>
    </row>
    <row r="13" spans="1:7" x14ac:dyDescent="0.35">
      <c r="A13" s="2" t="s">
        <v>117</v>
      </c>
      <c r="B13" s="20">
        <v>20</v>
      </c>
      <c r="C13" s="28"/>
    </row>
    <row r="14" spans="1:7" x14ac:dyDescent="0.35">
      <c r="A14" s="2" t="s">
        <v>119</v>
      </c>
      <c r="B14" s="20">
        <v>2</v>
      </c>
      <c r="C14" s="28"/>
    </row>
    <row r="15" spans="1:7" x14ac:dyDescent="0.35">
      <c r="A15" s="2" t="s">
        <v>117</v>
      </c>
      <c r="B15" s="20">
        <v>25</v>
      </c>
      <c r="C15" s="28"/>
    </row>
    <row r="16" spans="1:7" x14ac:dyDescent="0.35">
      <c r="A16" s="2" t="s">
        <v>122</v>
      </c>
      <c r="B16" s="20">
        <v>4</v>
      </c>
      <c r="C16" s="28"/>
    </row>
    <row r="17" spans="1:3" s="11" customFormat="1" x14ac:dyDescent="0.35">
      <c r="A17" s="2" t="s">
        <v>124</v>
      </c>
      <c r="B17" s="20">
        <v>16</v>
      </c>
      <c r="C17" s="28"/>
    </row>
    <row r="18" spans="1:3" s="11" customFormat="1" x14ac:dyDescent="0.35">
      <c r="A18" s="2" t="s">
        <v>126</v>
      </c>
      <c r="B18" s="20">
        <v>10</v>
      </c>
      <c r="C18" s="28"/>
    </row>
    <row r="19" spans="1:3" s="11" customFormat="1" x14ac:dyDescent="0.35">
      <c r="A19" s="2" t="s">
        <v>126</v>
      </c>
      <c r="B19" s="20">
        <v>12</v>
      </c>
      <c r="C19" s="28"/>
    </row>
    <row r="20" spans="1:3" s="11" customFormat="1" x14ac:dyDescent="0.35">
      <c r="A20" s="2" t="s">
        <v>126</v>
      </c>
      <c r="B20" s="20">
        <v>19</v>
      </c>
      <c r="C20" s="28"/>
    </row>
    <row r="21" spans="1:3" s="11" customFormat="1" x14ac:dyDescent="0.35">
      <c r="A21" s="2" t="s">
        <v>126</v>
      </c>
      <c r="B21" s="20">
        <v>16</v>
      </c>
      <c r="C21" s="28"/>
    </row>
    <row r="22" spans="1:3" s="11" customFormat="1" x14ac:dyDescent="0.35">
      <c r="A22" s="2" t="s">
        <v>131</v>
      </c>
      <c r="B22" s="20">
        <v>15</v>
      </c>
      <c r="C22" s="28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B0B5-8940-4363-A6B0-5F0D30670D57}">
  <sheetPr>
    <tabColor rgb="FFFF0000"/>
  </sheetPr>
  <dimension ref="A1:I22"/>
  <sheetViews>
    <sheetView topLeftCell="B1" zoomScaleNormal="100" workbookViewId="0">
      <selection activeCell="D3" sqref="D3"/>
    </sheetView>
  </sheetViews>
  <sheetFormatPr defaultColWidth="8.9140625" defaultRowHeight="18" x14ac:dyDescent="0.35"/>
  <cols>
    <col min="1" max="1" width="13.6640625" style="2" customWidth="1"/>
    <col min="2" max="2" width="15.25" style="2" customWidth="1"/>
    <col min="3" max="4" width="13.6640625" style="2" customWidth="1"/>
    <col min="5" max="5" width="91.33203125" style="11" customWidth="1"/>
    <col min="6" max="6" width="16.33203125" style="2" customWidth="1"/>
    <col min="7" max="7" width="6.5" style="2" customWidth="1"/>
    <col min="8" max="8" width="9.25" style="2" customWidth="1"/>
    <col min="9" max="16384" width="8.9140625" style="2"/>
  </cols>
  <sheetData>
    <row r="1" spans="1:9" x14ac:dyDescent="0.35">
      <c r="A1" s="18" t="s">
        <v>92</v>
      </c>
      <c r="B1" s="18"/>
      <c r="C1" s="18"/>
      <c r="D1" s="18"/>
    </row>
    <row r="2" spans="1:9" x14ac:dyDescent="0.35">
      <c r="A2" s="19" t="s">
        <v>93</v>
      </c>
      <c r="B2" s="19" t="s">
        <v>94</v>
      </c>
      <c r="C2" s="19" t="s">
        <v>37</v>
      </c>
      <c r="D2" s="27" t="s">
        <v>95</v>
      </c>
    </row>
    <row r="3" spans="1:9" x14ac:dyDescent="0.35">
      <c r="A3" s="2" t="s">
        <v>72</v>
      </c>
      <c r="B3" s="2" t="s">
        <v>73</v>
      </c>
      <c r="C3" s="20">
        <v>14</v>
      </c>
      <c r="D3" s="28" t="str">
        <f t="shared" ref="D3:D22" si="0">IF(C3&lt;$H$9,$F$8,IF(C3&lt;=$H$10,$F$9,IF(C3&lt;=$H$11,$F$10,$F$11)))</f>
        <v>G</v>
      </c>
      <c r="E3" s="2" t="str">
        <f ca="1">_xlfn.FORMULATEXT(D3)</f>
        <v>=OM(C3&lt;$H$9;$F$8;OM(C3&lt;=$H$10;$F$9;OM(C3&lt;=$H$11;$F$10;$F$11)))</v>
      </c>
      <c r="F3" s="19" t="s">
        <v>132</v>
      </c>
      <c r="G3" s="19" t="s">
        <v>97</v>
      </c>
      <c r="H3" s="28">
        <f>MAX(C3:C22)</f>
        <v>25</v>
      </c>
      <c r="I3" s="2" t="str">
        <f ca="1">_xlfn.FORMULATEXT(H3)</f>
        <v>=MAX(C3:C22)</v>
      </c>
    </row>
    <row r="4" spans="1:9" x14ac:dyDescent="0.35">
      <c r="A4" s="2" t="s">
        <v>74</v>
      </c>
      <c r="B4" s="2" t="s">
        <v>75</v>
      </c>
      <c r="C4" s="20">
        <v>7</v>
      </c>
      <c r="D4" s="28" t="str">
        <f t="shared" si="0"/>
        <v>IG</v>
      </c>
      <c r="E4" s="2" t="str">
        <f t="shared" ref="E4:E22" ca="1" si="1">_xlfn.FORMULATEXT(D4)</f>
        <v>=OM(C4&lt;$H$9;$F$8;OM(C4&lt;=$H$10;$F$9;OM(C4&lt;=$H$11;$F$10;$F$11)))</v>
      </c>
      <c r="F4" s="19" t="s">
        <v>98</v>
      </c>
      <c r="G4" s="19" t="s">
        <v>97</v>
      </c>
      <c r="H4" s="28">
        <f>AVERAGE(C3:C22)</f>
        <v>14.8</v>
      </c>
      <c r="I4" s="2" t="str">
        <f ca="1">_xlfn.FORMULATEXT(H4)</f>
        <v>=MEDEL(C3:C22)</v>
      </c>
    </row>
    <row r="5" spans="1:9" x14ac:dyDescent="0.35">
      <c r="A5" s="2" t="s">
        <v>99</v>
      </c>
      <c r="B5" s="2" t="s">
        <v>100</v>
      </c>
      <c r="C5" s="20">
        <v>22</v>
      </c>
      <c r="D5" s="28" t="str">
        <f t="shared" si="0"/>
        <v>MVG</v>
      </c>
      <c r="E5" s="2" t="str">
        <f t="shared" ca="1" si="1"/>
        <v>=OM(C5&lt;$H$9;$F$8;OM(C5&lt;=$H$10;$F$9;OM(C5&lt;=$H$11;$F$10;$F$11)))</v>
      </c>
      <c r="F5" s="19" t="s">
        <v>101</v>
      </c>
      <c r="G5" s="19" t="s">
        <v>97</v>
      </c>
      <c r="H5" s="28">
        <f>MEDIAN(C3:C22)</f>
        <v>16</v>
      </c>
      <c r="I5" s="2" t="str">
        <f ca="1">_xlfn.FORMULATEXT(H5)</f>
        <v>=MEDIAN(C3:C22)</v>
      </c>
    </row>
    <row r="6" spans="1:9" x14ac:dyDescent="0.35">
      <c r="A6" s="2" t="s">
        <v>102</v>
      </c>
      <c r="B6" s="2" t="s">
        <v>100</v>
      </c>
      <c r="C6" s="20">
        <v>16</v>
      </c>
      <c r="D6" s="28" t="str">
        <f t="shared" si="0"/>
        <v>VG</v>
      </c>
      <c r="E6" s="2" t="str">
        <f t="shared" ca="1" si="1"/>
        <v>=OM(C6&lt;$H$9;$F$8;OM(C6&lt;=$H$10;$F$9;OM(C6&lt;=$H$11;$F$10;$F$11)))</v>
      </c>
      <c r="F6" s="1"/>
      <c r="G6" s="1"/>
      <c r="H6" s="1"/>
      <c r="I6" s="1"/>
    </row>
    <row r="7" spans="1:9" x14ac:dyDescent="0.35">
      <c r="A7" s="2" t="s">
        <v>103</v>
      </c>
      <c r="B7" s="2" t="s">
        <v>104</v>
      </c>
      <c r="C7" s="20">
        <v>12</v>
      </c>
      <c r="D7" s="28" t="str">
        <f t="shared" si="0"/>
        <v>G</v>
      </c>
      <c r="E7" s="2" t="str">
        <f t="shared" ca="1" si="1"/>
        <v>=OM(C7&lt;$H$9;$F$8;OM(C7&lt;=$H$10;$F$9;OM(C7&lt;=$H$11;$F$10;$F$11)))</v>
      </c>
      <c r="F7" s="19" t="s">
        <v>95</v>
      </c>
      <c r="G7" s="19"/>
      <c r="H7" s="19" t="s">
        <v>105</v>
      </c>
      <c r="I7" s="1"/>
    </row>
    <row r="8" spans="1:9" x14ac:dyDescent="0.35">
      <c r="A8" s="2" t="s">
        <v>106</v>
      </c>
      <c r="B8" s="2" t="s">
        <v>107</v>
      </c>
      <c r="C8" s="20">
        <v>12</v>
      </c>
      <c r="D8" s="28" t="str">
        <f t="shared" si="0"/>
        <v>G</v>
      </c>
      <c r="E8" s="2" t="str">
        <f t="shared" ca="1" si="1"/>
        <v>=OM(C8&lt;$H$9;$F$8;OM(C8&lt;=$H$10;$F$9;OM(C8&lt;=$H$11;$F$10;$F$11)))</v>
      </c>
      <c r="F8" s="42" t="s">
        <v>108</v>
      </c>
      <c r="G8" s="20" t="s">
        <v>141</v>
      </c>
      <c r="H8" s="43">
        <v>0</v>
      </c>
    </row>
    <row r="9" spans="1:9" x14ac:dyDescent="0.35">
      <c r="A9" s="2" t="s">
        <v>109</v>
      </c>
      <c r="B9" s="2" t="s">
        <v>110</v>
      </c>
      <c r="C9" s="20">
        <v>17</v>
      </c>
      <c r="D9" s="28" t="str">
        <f t="shared" si="0"/>
        <v>VG</v>
      </c>
      <c r="E9" s="2" t="str">
        <f t="shared" ca="1" si="1"/>
        <v>=OM(C9&lt;$H$9;$F$8;OM(C9&lt;=$H$10;$F$9;OM(C9&lt;=$H$11;$F$10;$F$11)))</v>
      </c>
      <c r="F9" s="42" t="s">
        <v>87</v>
      </c>
      <c r="G9" s="20" t="s">
        <v>111</v>
      </c>
      <c r="H9" s="43">
        <v>10</v>
      </c>
    </row>
    <row r="10" spans="1:9" x14ac:dyDescent="0.35">
      <c r="A10" s="2" t="s">
        <v>112</v>
      </c>
      <c r="B10" s="2" t="s">
        <v>110</v>
      </c>
      <c r="C10" s="20">
        <v>22</v>
      </c>
      <c r="D10" s="28" t="str">
        <f t="shared" si="0"/>
        <v>MVG</v>
      </c>
      <c r="E10" s="2" t="str">
        <f t="shared" ca="1" si="1"/>
        <v>=OM(C10&lt;$H$9;$F$8;OM(C10&lt;=$H$10;$F$9;OM(C10&lt;=$H$11;$F$10;$F$11)))</v>
      </c>
      <c r="F10" s="42" t="s">
        <v>90</v>
      </c>
      <c r="G10" s="20" t="s">
        <v>111</v>
      </c>
      <c r="H10" s="43">
        <v>15</v>
      </c>
    </row>
    <row r="11" spans="1:9" x14ac:dyDescent="0.35">
      <c r="A11" s="2" t="s">
        <v>113</v>
      </c>
      <c r="B11" s="2" t="s">
        <v>110</v>
      </c>
      <c r="C11" s="20">
        <v>17</v>
      </c>
      <c r="D11" s="28" t="str">
        <f t="shared" si="0"/>
        <v>VG</v>
      </c>
      <c r="E11" s="2" t="str">
        <f t="shared" ca="1" si="1"/>
        <v>=OM(C11&lt;$H$9;$F$8;OM(C11&lt;=$H$10;$F$9;OM(C11&lt;=$H$11;$F$10;$F$11)))</v>
      </c>
      <c r="F11" s="42" t="s">
        <v>114</v>
      </c>
      <c r="G11" s="20" t="s">
        <v>111</v>
      </c>
      <c r="H11" s="43">
        <v>20</v>
      </c>
    </row>
    <row r="12" spans="1:9" x14ac:dyDescent="0.35">
      <c r="A12" s="2" t="s">
        <v>115</v>
      </c>
      <c r="B12" s="2" t="s">
        <v>110</v>
      </c>
      <c r="C12" s="20">
        <v>18</v>
      </c>
      <c r="D12" s="28" t="str">
        <f t="shared" si="0"/>
        <v>VG</v>
      </c>
      <c r="E12" s="2" t="str">
        <f t="shared" ca="1" si="1"/>
        <v>=OM(C12&lt;$H$9;$F$8;OM(C12&lt;=$H$10;$F$9;OM(C12&lt;=$H$11;$F$10;$F$11)))</v>
      </c>
    </row>
    <row r="13" spans="1:9" x14ac:dyDescent="0.35">
      <c r="A13" s="2" t="s">
        <v>116</v>
      </c>
      <c r="B13" s="2" t="s">
        <v>117</v>
      </c>
      <c r="C13" s="20">
        <v>20</v>
      </c>
      <c r="D13" s="28" t="str">
        <f t="shared" si="0"/>
        <v>VG</v>
      </c>
      <c r="E13" s="2" t="str">
        <f t="shared" ca="1" si="1"/>
        <v>=OM(C13&lt;$H$9;$F$8;OM(C13&lt;=$H$10;$F$9;OM(C13&lt;=$H$11;$F$10;$F$11)))</v>
      </c>
    </row>
    <row r="14" spans="1:9" x14ac:dyDescent="0.35">
      <c r="A14" s="2" t="s">
        <v>118</v>
      </c>
      <c r="B14" s="2" t="s">
        <v>119</v>
      </c>
      <c r="C14" s="20">
        <v>2</v>
      </c>
      <c r="D14" s="28" t="str">
        <f t="shared" si="0"/>
        <v>IG</v>
      </c>
      <c r="E14" s="2" t="str">
        <f t="shared" ca="1" si="1"/>
        <v>=OM(C14&lt;$H$9;$F$8;OM(C14&lt;=$H$10;$F$9;OM(C14&lt;=$H$11;$F$10;$F$11)))</v>
      </c>
    </row>
    <row r="15" spans="1:9" x14ac:dyDescent="0.35">
      <c r="A15" s="2" t="s">
        <v>120</v>
      </c>
      <c r="B15" s="2" t="s">
        <v>117</v>
      </c>
      <c r="C15" s="20">
        <v>25</v>
      </c>
      <c r="D15" s="28" t="str">
        <f t="shared" si="0"/>
        <v>MVG</v>
      </c>
      <c r="E15" s="2" t="str">
        <f t="shared" ca="1" si="1"/>
        <v>=OM(C15&lt;$H$9;$F$8;OM(C15&lt;=$H$10;$F$9;OM(C15&lt;=$H$11;$F$10;$F$11)))</v>
      </c>
    </row>
    <row r="16" spans="1:9" x14ac:dyDescent="0.35">
      <c r="A16" s="2" t="s">
        <v>121</v>
      </c>
      <c r="B16" s="2" t="s">
        <v>122</v>
      </c>
      <c r="C16" s="20">
        <v>4</v>
      </c>
      <c r="D16" s="28" t="str">
        <f t="shared" si="0"/>
        <v>IG</v>
      </c>
      <c r="E16" s="2" t="str">
        <f t="shared" ca="1" si="1"/>
        <v>=OM(C16&lt;$H$9;$F$8;OM(C16&lt;=$H$10;$F$9;OM(C16&lt;=$H$11;$F$10;$F$11)))</v>
      </c>
    </row>
    <row r="17" spans="1:5" x14ac:dyDescent="0.35">
      <c r="A17" s="2" t="s">
        <v>123</v>
      </c>
      <c r="B17" s="2" t="s">
        <v>124</v>
      </c>
      <c r="C17" s="20">
        <v>16</v>
      </c>
      <c r="D17" s="28" t="str">
        <f t="shared" si="0"/>
        <v>VG</v>
      </c>
      <c r="E17" s="2" t="str">
        <f t="shared" ca="1" si="1"/>
        <v>=OM(C17&lt;$H$9;$F$8;OM(C17&lt;=$H$10;$F$9;OM(C17&lt;=$H$11;$F$10;$F$11)))</v>
      </c>
    </row>
    <row r="18" spans="1:5" x14ac:dyDescent="0.35">
      <c r="A18" s="2" t="s">
        <v>125</v>
      </c>
      <c r="B18" s="2" t="s">
        <v>126</v>
      </c>
      <c r="C18" s="20">
        <v>10</v>
      </c>
      <c r="D18" s="28" t="str">
        <f t="shared" si="0"/>
        <v>G</v>
      </c>
      <c r="E18" s="2" t="str">
        <f t="shared" ca="1" si="1"/>
        <v>=OM(C18&lt;$H$9;$F$8;OM(C18&lt;=$H$10;$F$9;OM(C18&lt;=$H$11;$F$10;$F$11)))</v>
      </c>
    </row>
    <row r="19" spans="1:5" x14ac:dyDescent="0.35">
      <c r="A19" s="2" t="s">
        <v>127</v>
      </c>
      <c r="B19" s="2" t="s">
        <v>126</v>
      </c>
      <c r="C19" s="20">
        <v>12</v>
      </c>
      <c r="D19" s="28" t="str">
        <f t="shared" si="0"/>
        <v>G</v>
      </c>
      <c r="E19" s="2" t="str">
        <f t="shared" ca="1" si="1"/>
        <v>=OM(C19&lt;$H$9;$F$8;OM(C19&lt;=$H$10;$F$9;OM(C19&lt;=$H$11;$F$10;$F$11)))</v>
      </c>
    </row>
    <row r="20" spans="1:5" x14ac:dyDescent="0.35">
      <c r="A20" s="2" t="s">
        <v>128</v>
      </c>
      <c r="B20" s="2" t="s">
        <v>126</v>
      </c>
      <c r="C20" s="20">
        <v>19</v>
      </c>
      <c r="D20" s="28" t="str">
        <f t="shared" si="0"/>
        <v>VG</v>
      </c>
      <c r="E20" s="2" t="str">
        <f t="shared" ca="1" si="1"/>
        <v>=OM(C20&lt;$H$9;$F$8;OM(C20&lt;=$H$10;$F$9;OM(C20&lt;=$H$11;$F$10;$F$11)))</v>
      </c>
    </row>
    <row r="21" spans="1:5" x14ac:dyDescent="0.35">
      <c r="A21" s="2" t="s">
        <v>129</v>
      </c>
      <c r="B21" s="2" t="s">
        <v>126</v>
      </c>
      <c r="C21" s="20">
        <v>16</v>
      </c>
      <c r="D21" s="28" t="str">
        <f t="shared" si="0"/>
        <v>VG</v>
      </c>
      <c r="E21" s="2" t="str">
        <f t="shared" ca="1" si="1"/>
        <v>=OM(C21&lt;$H$9;$F$8;OM(C21&lt;=$H$10;$F$9;OM(C21&lt;=$H$11;$F$10;$F$11)))</v>
      </c>
    </row>
    <row r="22" spans="1:5" x14ac:dyDescent="0.35">
      <c r="A22" s="2" t="s">
        <v>130</v>
      </c>
      <c r="B22" s="2" t="s">
        <v>131</v>
      </c>
      <c r="C22" s="20">
        <v>15</v>
      </c>
      <c r="D22" s="28" t="str">
        <f t="shared" si="0"/>
        <v>G</v>
      </c>
      <c r="E22" s="2" t="str">
        <f t="shared" ca="1" si="1"/>
        <v>=OM(C22&lt;$H$9;$F$8;OM(C22&lt;=$H$10;$F$9;OM(C22&lt;=$H$11;$F$10;$F$11)))</v>
      </c>
    </row>
  </sheetData>
  <printOptions headings="1" gridLines="1" gridLinesSet="0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CF5A-67AB-45C3-86DA-FFD8FF17D22C}">
  <sheetPr>
    <tabColor rgb="FF92D050"/>
  </sheetPr>
  <dimension ref="A1:M22"/>
  <sheetViews>
    <sheetView zoomScaleNormal="100" workbookViewId="0">
      <selection activeCell="D3" sqref="D3"/>
    </sheetView>
  </sheetViews>
  <sheetFormatPr defaultColWidth="8.6640625" defaultRowHeight="18" x14ac:dyDescent="0.35"/>
  <cols>
    <col min="1" max="1" width="19.1640625" style="2" customWidth="1"/>
    <col min="2" max="2" width="16.83203125" style="2" customWidth="1"/>
    <col min="3" max="3" width="18.1640625" style="2" customWidth="1"/>
    <col min="4" max="4" width="9.6640625" style="2" customWidth="1"/>
    <col min="5" max="5" width="18.1640625" style="2" customWidth="1"/>
    <col min="6" max="6" width="9.83203125" style="2" customWidth="1"/>
    <col min="7" max="7" width="10.6640625" style="7" customWidth="1"/>
    <col min="8" max="8" width="8.6640625" style="2"/>
    <col min="9" max="9" width="16.83203125" style="2" customWidth="1"/>
    <col min="10" max="10" width="3.6640625" style="2" customWidth="1"/>
    <col min="11" max="12" width="9.25" style="2" customWidth="1"/>
    <col min="13" max="16384" width="8.6640625" style="2"/>
  </cols>
  <sheetData>
    <row r="1" spans="1:13" x14ac:dyDescent="0.35">
      <c r="A1" s="18" t="s">
        <v>133</v>
      </c>
      <c r="B1" s="18"/>
      <c r="C1" s="18"/>
      <c r="D1" s="18"/>
      <c r="E1" s="18"/>
      <c r="F1" s="18"/>
      <c r="G1" s="18"/>
    </row>
    <row r="2" spans="1:13" ht="18.600000000000001" thickBot="1" x14ac:dyDescent="0.4">
      <c r="A2" s="19" t="s">
        <v>93</v>
      </c>
      <c r="B2" s="19" t="s">
        <v>94</v>
      </c>
      <c r="C2" s="19" t="s">
        <v>134</v>
      </c>
      <c r="D2" s="19" t="s">
        <v>95</v>
      </c>
      <c r="E2" s="19" t="s">
        <v>135</v>
      </c>
      <c r="F2" s="19" t="s">
        <v>95</v>
      </c>
      <c r="G2" s="27" t="s">
        <v>136</v>
      </c>
    </row>
    <row r="3" spans="1:13" x14ac:dyDescent="0.35">
      <c r="A3" s="2" t="s">
        <v>137</v>
      </c>
      <c r="B3" s="2" t="s">
        <v>138</v>
      </c>
      <c r="C3" s="20">
        <v>14</v>
      </c>
      <c r="D3" s="28"/>
      <c r="E3" s="20">
        <v>16</v>
      </c>
      <c r="F3" s="28"/>
      <c r="G3" s="28"/>
      <c r="I3" s="44" t="s">
        <v>26</v>
      </c>
      <c r="J3" s="45"/>
      <c r="K3" s="46" t="s">
        <v>139</v>
      </c>
      <c r="L3" s="47" t="s">
        <v>140</v>
      </c>
    </row>
    <row r="4" spans="1:13" x14ac:dyDescent="0.35">
      <c r="A4" s="2" t="s">
        <v>74</v>
      </c>
      <c r="B4" s="2" t="s">
        <v>75</v>
      </c>
      <c r="C4" s="20">
        <v>7</v>
      </c>
      <c r="D4" s="28"/>
      <c r="E4" s="20">
        <v>11</v>
      </c>
      <c r="F4" s="28"/>
      <c r="G4" s="28"/>
      <c r="I4" s="19" t="s">
        <v>132</v>
      </c>
      <c r="J4" s="19" t="s">
        <v>97</v>
      </c>
      <c r="K4" s="28">
        <v>25</v>
      </c>
      <c r="L4" s="28">
        <v>25</v>
      </c>
    </row>
    <row r="5" spans="1:13" x14ac:dyDescent="0.35">
      <c r="A5" s="2" t="s">
        <v>99</v>
      </c>
      <c r="B5" s="2" t="s">
        <v>100</v>
      </c>
      <c r="C5" s="20">
        <v>22</v>
      </c>
      <c r="D5" s="28"/>
      <c r="E5" s="20">
        <v>24</v>
      </c>
      <c r="F5" s="28"/>
      <c r="G5" s="28"/>
      <c r="I5" s="19" t="s">
        <v>98</v>
      </c>
      <c r="J5" s="19" t="s">
        <v>97</v>
      </c>
      <c r="K5" s="28">
        <f>AVERAGE(C3:C22)</f>
        <v>14.8</v>
      </c>
      <c r="L5" s="28">
        <f>AVERAGE(E3:E22)</f>
        <v>15.3</v>
      </c>
    </row>
    <row r="6" spans="1:13" x14ac:dyDescent="0.35">
      <c r="A6" s="2" t="s">
        <v>102</v>
      </c>
      <c r="B6" s="2" t="s">
        <v>100</v>
      </c>
      <c r="C6" s="20">
        <v>16</v>
      </c>
      <c r="D6" s="28"/>
      <c r="E6" s="20">
        <v>14</v>
      </c>
      <c r="F6" s="28"/>
      <c r="G6" s="28"/>
      <c r="I6" s="19" t="s">
        <v>101</v>
      </c>
      <c r="J6" s="19" t="s">
        <v>97</v>
      </c>
      <c r="K6" s="28">
        <f>MEDIAN(C3:C22)</f>
        <v>16</v>
      </c>
      <c r="L6" s="28">
        <f>MEDIAN(E3:E22)</f>
        <v>16</v>
      </c>
    </row>
    <row r="7" spans="1:13" x14ac:dyDescent="0.35">
      <c r="A7" s="2" t="s">
        <v>103</v>
      </c>
      <c r="B7" s="2" t="s">
        <v>104</v>
      </c>
      <c r="C7" s="20">
        <v>12</v>
      </c>
      <c r="D7" s="28"/>
      <c r="E7" s="20">
        <v>13</v>
      </c>
      <c r="F7" s="28"/>
      <c r="G7" s="28"/>
    </row>
    <row r="8" spans="1:13" x14ac:dyDescent="0.35">
      <c r="A8" s="2" t="s">
        <v>106</v>
      </c>
      <c r="B8" s="2" t="s">
        <v>107</v>
      </c>
      <c r="C8" s="20">
        <v>12</v>
      </c>
      <c r="D8" s="28"/>
      <c r="E8" s="20">
        <v>7</v>
      </c>
      <c r="F8" s="28"/>
      <c r="G8" s="28"/>
      <c r="I8" s="48" t="s">
        <v>95</v>
      </c>
      <c r="J8" s="49"/>
      <c r="K8" s="50" t="s">
        <v>105</v>
      </c>
      <c r="L8" s="51" t="s">
        <v>105</v>
      </c>
      <c r="M8" s="2" t="s">
        <v>142</v>
      </c>
    </row>
    <row r="9" spans="1:13" x14ac:dyDescent="0.35">
      <c r="A9" s="2" t="s">
        <v>109</v>
      </c>
      <c r="B9" s="2" t="s">
        <v>110</v>
      </c>
      <c r="C9" s="20">
        <v>17</v>
      </c>
      <c r="D9" s="28"/>
      <c r="E9" s="20">
        <v>14</v>
      </c>
      <c r="F9" s="28"/>
      <c r="G9" s="28"/>
      <c r="I9" s="52" t="s">
        <v>108</v>
      </c>
      <c r="J9" s="19" t="s">
        <v>141</v>
      </c>
      <c r="K9" s="43">
        <v>0</v>
      </c>
      <c r="L9" s="43">
        <v>0</v>
      </c>
      <c r="M9" s="2" t="s">
        <v>108</v>
      </c>
    </row>
    <row r="10" spans="1:13" x14ac:dyDescent="0.35">
      <c r="A10" s="2" t="s">
        <v>112</v>
      </c>
      <c r="B10" s="2" t="s">
        <v>110</v>
      </c>
      <c r="C10" s="20">
        <v>22</v>
      </c>
      <c r="D10" s="28"/>
      <c r="E10" s="20">
        <v>19</v>
      </c>
      <c r="F10" s="28"/>
      <c r="G10" s="28"/>
      <c r="I10" s="52" t="s">
        <v>87</v>
      </c>
      <c r="J10" s="19" t="s">
        <v>111</v>
      </c>
      <c r="K10" s="43">
        <v>10</v>
      </c>
      <c r="L10" s="43">
        <v>11</v>
      </c>
    </row>
    <row r="11" spans="1:13" x14ac:dyDescent="0.35">
      <c r="A11" s="2" t="s">
        <v>113</v>
      </c>
      <c r="B11" s="2" t="s">
        <v>110</v>
      </c>
      <c r="C11" s="20">
        <v>17</v>
      </c>
      <c r="D11" s="28"/>
      <c r="E11" s="20">
        <v>17</v>
      </c>
      <c r="F11" s="28"/>
      <c r="G11" s="28"/>
      <c r="I11" s="52" t="s">
        <v>90</v>
      </c>
      <c r="J11" s="19" t="s">
        <v>111</v>
      </c>
      <c r="K11" s="43">
        <v>15</v>
      </c>
      <c r="L11" s="43">
        <v>16</v>
      </c>
    </row>
    <row r="12" spans="1:13" x14ac:dyDescent="0.35">
      <c r="A12" s="2" t="s">
        <v>115</v>
      </c>
      <c r="B12" s="2" t="s">
        <v>110</v>
      </c>
      <c r="C12" s="20">
        <v>18</v>
      </c>
      <c r="D12" s="28"/>
      <c r="E12" s="20">
        <v>16</v>
      </c>
      <c r="F12" s="28"/>
      <c r="G12" s="28"/>
      <c r="I12" s="52" t="s">
        <v>114</v>
      </c>
      <c r="J12" s="19" t="s">
        <v>111</v>
      </c>
      <c r="K12" s="43">
        <v>20</v>
      </c>
      <c r="L12" s="43">
        <v>21</v>
      </c>
    </row>
    <row r="13" spans="1:13" x14ac:dyDescent="0.35">
      <c r="A13" s="2" t="s">
        <v>116</v>
      </c>
      <c r="B13" s="2" t="s">
        <v>117</v>
      </c>
      <c r="C13" s="20">
        <v>20</v>
      </c>
      <c r="D13" s="28"/>
      <c r="E13" s="20">
        <v>19</v>
      </c>
      <c r="F13" s="28"/>
      <c r="G13" s="28"/>
    </row>
    <row r="14" spans="1:13" x14ac:dyDescent="0.35">
      <c r="A14" s="2" t="s">
        <v>118</v>
      </c>
      <c r="B14" s="2" t="s">
        <v>119</v>
      </c>
      <c r="C14" s="20">
        <v>2</v>
      </c>
      <c r="D14" s="28"/>
      <c r="E14" s="20">
        <v>5</v>
      </c>
      <c r="F14" s="28"/>
      <c r="G14" s="28"/>
    </row>
    <row r="15" spans="1:13" x14ac:dyDescent="0.35">
      <c r="A15" s="2" t="s">
        <v>120</v>
      </c>
      <c r="B15" s="2" t="s">
        <v>117</v>
      </c>
      <c r="C15" s="20">
        <v>25</v>
      </c>
      <c r="D15" s="28"/>
      <c r="E15" s="20">
        <v>24</v>
      </c>
      <c r="F15" s="28"/>
      <c r="G15" s="28"/>
    </row>
    <row r="16" spans="1:13" x14ac:dyDescent="0.35">
      <c r="A16" s="2" t="s">
        <v>121</v>
      </c>
      <c r="B16" s="2" t="s">
        <v>122</v>
      </c>
      <c r="C16" s="20">
        <v>4</v>
      </c>
      <c r="D16" s="28"/>
      <c r="E16" s="20">
        <v>10</v>
      </c>
      <c r="F16" s="28"/>
      <c r="G16" s="28"/>
    </row>
    <row r="17" spans="1:7" x14ac:dyDescent="0.35">
      <c r="A17" s="2" t="s">
        <v>123</v>
      </c>
      <c r="B17" s="2" t="s">
        <v>124</v>
      </c>
      <c r="C17" s="20">
        <v>16</v>
      </c>
      <c r="D17" s="28"/>
      <c r="E17" s="20">
        <v>14</v>
      </c>
      <c r="F17" s="28"/>
      <c r="G17" s="28"/>
    </row>
    <row r="18" spans="1:7" x14ac:dyDescent="0.35">
      <c r="A18" s="2" t="s">
        <v>125</v>
      </c>
      <c r="B18" s="2" t="s">
        <v>126</v>
      </c>
      <c r="C18" s="20">
        <v>10</v>
      </c>
      <c r="D18" s="28"/>
      <c r="E18" s="20">
        <v>12</v>
      </c>
      <c r="F18" s="28"/>
      <c r="G18" s="28"/>
    </row>
    <row r="19" spans="1:7" x14ac:dyDescent="0.35">
      <c r="A19" s="2" t="s">
        <v>127</v>
      </c>
      <c r="B19" s="2" t="s">
        <v>126</v>
      </c>
      <c r="C19" s="20">
        <v>12</v>
      </c>
      <c r="D19" s="28"/>
      <c r="E19" s="20">
        <v>16</v>
      </c>
      <c r="F19" s="28"/>
      <c r="G19" s="28"/>
    </row>
    <row r="20" spans="1:7" x14ac:dyDescent="0.35">
      <c r="A20" s="2" t="s">
        <v>128</v>
      </c>
      <c r="B20" s="2" t="s">
        <v>126</v>
      </c>
      <c r="C20" s="20">
        <v>19</v>
      </c>
      <c r="D20" s="28"/>
      <c r="E20" s="20">
        <v>18</v>
      </c>
      <c r="F20" s="28"/>
      <c r="G20" s="28"/>
    </row>
    <row r="21" spans="1:7" x14ac:dyDescent="0.35">
      <c r="A21" s="2" t="s">
        <v>129</v>
      </c>
      <c r="B21" s="2" t="s">
        <v>126</v>
      </c>
      <c r="C21" s="20">
        <v>16</v>
      </c>
      <c r="D21" s="28"/>
      <c r="E21" s="20">
        <v>20</v>
      </c>
      <c r="F21" s="28"/>
      <c r="G21" s="28"/>
    </row>
    <row r="22" spans="1:7" x14ac:dyDescent="0.35">
      <c r="A22" s="2" t="s">
        <v>130</v>
      </c>
      <c r="B22" s="2" t="s">
        <v>131</v>
      </c>
      <c r="C22" s="20">
        <v>15</v>
      </c>
      <c r="D22" s="28"/>
      <c r="E22" s="20">
        <v>17</v>
      </c>
      <c r="F22" s="28"/>
      <c r="G22" s="28"/>
    </row>
  </sheetData>
  <printOptions headings="1" gridLines="1" gridLinesSet="0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F047-1843-4CE8-A4FA-E52CB76B6AE2}">
  <sheetPr>
    <tabColor rgb="FFFF0000"/>
  </sheetPr>
  <dimension ref="A1:L22"/>
  <sheetViews>
    <sheetView zoomScaleNormal="100" workbookViewId="0">
      <selection activeCell="D4" sqref="D4"/>
    </sheetView>
  </sheetViews>
  <sheetFormatPr defaultColWidth="8.6640625" defaultRowHeight="18" x14ac:dyDescent="0.35"/>
  <cols>
    <col min="1" max="1" width="19.1640625" style="2" customWidth="1"/>
    <col min="2" max="2" width="16.83203125" style="2" customWidth="1"/>
    <col min="3" max="3" width="18.1640625" style="2" customWidth="1"/>
    <col min="4" max="4" width="78.33203125" style="2" customWidth="1"/>
    <col min="5" max="5" width="18.1640625" style="2" customWidth="1"/>
    <col min="6" max="6" width="77" style="2" customWidth="1"/>
    <col min="7" max="7" width="84.58203125" style="7" customWidth="1"/>
    <col min="8" max="8" width="8.6640625" style="2"/>
    <col min="9" max="9" width="16.83203125" style="2" customWidth="1"/>
    <col min="10" max="10" width="1.83203125" style="2" customWidth="1"/>
    <col min="11" max="12" width="9.25" style="2" customWidth="1"/>
    <col min="13" max="16384" width="8.6640625" style="2"/>
  </cols>
  <sheetData>
    <row r="1" spans="1:12" x14ac:dyDescent="0.35">
      <c r="A1" s="18" t="s">
        <v>133</v>
      </c>
      <c r="B1" s="18"/>
      <c r="C1" s="18"/>
      <c r="D1" s="18"/>
      <c r="E1" s="18"/>
      <c r="F1" s="18"/>
      <c r="G1" s="18"/>
    </row>
    <row r="2" spans="1:12" ht="18.600000000000001" thickBot="1" x14ac:dyDescent="0.4">
      <c r="A2" s="19" t="s">
        <v>93</v>
      </c>
      <c r="B2" s="19" t="s">
        <v>94</v>
      </c>
      <c r="C2" s="19" t="s">
        <v>134</v>
      </c>
      <c r="D2" s="19" t="s">
        <v>95</v>
      </c>
      <c r="E2" s="19" t="s">
        <v>135</v>
      </c>
      <c r="F2" s="19" t="s">
        <v>95</v>
      </c>
      <c r="G2" s="27" t="s">
        <v>142</v>
      </c>
    </row>
    <row r="3" spans="1:12" x14ac:dyDescent="0.35">
      <c r="A3" s="2" t="s">
        <v>137</v>
      </c>
      <c r="B3" s="2" t="s">
        <v>138</v>
      </c>
      <c r="C3" s="20">
        <v>14</v>
      </c>
      <c r="D3" s="53" t="s">
        <v>143</v>
      </c>
      <c r="E3" s="20">
        <v>16</v>
      </c>
      <c r="F3" s="53" t="s">
        <v>144</v>
      </c>
      <c r="G3" s="53" t="s">
        <v>145</v>
      </c>
      <c r="I3" s="44" t="s">
        <v>26</v>
      </c>
      <c r="J3" s="45"/>
      <c r="K3" s="46" t="s">
        <v>139</v>
      </c>
      <c r="L3" s="47" t="s">
        <v>140</v>
      </c>
    </row>
    <row r="4" spans="1:12" x14ac:dyDescent="0.35">
      <c r="A4" s="2" t="s">
        <v>74</v>
      </c>
      <c r="B4" s="2" t="s">
        <v>75</v>
      </c>
      <c r="C4" s="20">
        <v>7</v>
      </c>
      <c r="D4" s="28" t="str">
        <f t="shared" ref="D4:D22" si="0">IF(C4&lt;$K$9,"Underkänd",IF(C4&lt;$K$10,$I$9,IF(C4&lt;$K$11,$I$10,$I$11)))</f>
        <v>IG</v>
      </c>
      <c r="E4" s="20">
        <v>11</v>
      </c>
      <c r="F4" s="28" t="str">
        <f>IF(E4&lt;$L$9,"IG",IF(E4&lt;$L$10,$I$9,IF(E4&lt;$L$11,$I$10,$I$11)))</f>
        <v>G</v>
      </c>
      <c r="G4" s="28" t="str">
        <f>IF(AND(D4="IG",F4="IG"),"IG",IF(OR(D4="IG",F4="IG"),"Omtest","GK"))</f>
        <v>Omtest</v>
      </c>
      <c r="I4" s="19" t="s">
        <v>132</v>
      </c>
      <c r="J4" s="19" t="s">
        <v>97</v>
      </c>
      <c r="K4" s="28">
        <v>25</v>
      </c>
      <c r="L4" s="28">
        <v>25</v>
      </c>
    </row>
    <row r="5" spans="1:12" x14ac:dyDescent="0.35">
      <c r="A5" s="2" t="s">
        <v>99</v>
      </c>
      <c r="B5" s="2" t="s">
        <v>100</v>
      </c>
      <c r="C5" s="20">
        <v>22</v>
      </c>
      <c r="D5" s="28" t="str">
        <f t="shared" si="0"/>
        <v>VG</v>
      </c>
      <c r="E5" s="20">
        <v>24</v>
      </c>
      <c r="F5" s="28" t="str">
        <f t="shared" ref="F5:F22" si="1">IF(E5&lt;$L$9,"IG",IF(E5&lt;$L$10,$I$9,IF(E5&lt;$L$11,$I$10,$I$11)))</f>
        <v>VG</v>
      </c>
      <c r="G5" s="28" t="str">
        <f t="shared" ref="G5:G22" si="2">IF(AND(D5="IG",F5="IG"),"IG",IF(OR(D5="IG",F5="IG"),"Omtest","GK"))</f>
        <v>GK</v>
      </c>
      <c r="I5" s="19" t="s">
        <v>98</v>
      </c>
      <c r="J5" s="19" t="s">
        <v>97</v>
      </c>
      <c r="K5" s="28">
        <f>AVERAGE(C3:C22)</f>
        <v>14.8</v>
      </c>
      <c r="L5" s="28">
        <f>AVERAGE(E3:E22)</f>
        <v>15.3</v>
      </c>
    </row>
    <row r="6" spans="1:12" x14ac:dyDescent="0.35">
      <c r="A6" s="2" t="s">
        <v>102</v>
      </c>
      <c r="B6" s="2" t="s">
        <v>100</v>
      </c>
      <c r="C6" s="20">
        <v>16</v>
      </c>
      <c r="D6" s="28" t="str">
        <f t="shared" si="0"/>
        <v>VG</v>
      </c>
      <c r="E6" s="20">
        <v>14</v>
      </c>
      <c r="F6" s="28" t="str">
        <f t="shared" si="1"/>
        <v>G</v>
      </c>
      <c r="G6" s="28" t="str">
        <f t="shared" si="2"/>
        <v>GK</v>
      </c>
      <c r="I6" s="19" t="s">
        <v>101</v>
      </c>
      <c r="J6" s="19" t="s">
        <v>97</v>
      </c>
      <c r="K6" s="28">
        <f>MEDIAN(C3:C22)</f>
        <v>16</v>
      </c>
      <c r="L6" s="28">
        <f>MEDIAN(E3:E22)</f>
        <v>16</v>
      </c>
    </row>
    <row r="7" spans="1:12" x14ac:dyDescent="0.35">
      <c r="A7" s="2" t="s">
        <v>103</v>
      </c>
      <c r="B7" s="2" t="s">
        <v>104</v>
      </c>
      <c r="C7" s="20">
        <v>12</v>
      </c>
      <c r="D7" s="28" t="str">
        <f t="shared" si="0"/>
        <v>G</v>
      </c>
      <c r="E7" s="20">
        <v>13</v>
      </c>
      <c r="F7" s="28" t="str">
        <f t="shared" si="1"/>
        <v>G</v>
      </c>
      <c r="G7" s="28" t="str">
        <f t="shared" si="2"/>
        <v>GK</v>
      </c>
    </row>
    <row r="8" spans="1:12" x14ac:dyDescent="0.35">
      <c r="A8" s="2" t="s">
        <v>106</v>
      </c>
      <c r="B8" s="2" t="s">
        <v>107</v>
      </c>
      <c r="C8" s="20">
        <v>12</v>
      </c>
      <c r="D8" s="28" t="str">
        <f t="shared" si="0"/>
        <v>G</v>
      </c>
      <c r="E8" s="20">
        <v>7</v>
      </c>
      <c r="F8" s="28" t="str">
        <f t="shared" si="1"/>
        <v>IG</v>
      </c>
      <c r="G8" s="28" t="str">
        <f t="shared" si="2"/>
        <v>Omtest</v>
      </c>
      <c r="I8" s="48" t="s">
        <v>95</v>
      </c>
      <c r="J8" s="49"/>
      <c r="K8" s="50" t="s">
        <v>105</v>
      </c>
      <c r="L8" s="51" t="s">
        <v>105</v>
      </c>
    </row>
    <row r="9" spans="1:12" x14ac:dyDescent="0.35">
      <c r="A9" s="2" t="s">
        <v>109</v>
      </c>
      <c r="B9" s="2" t="s">
        <v>110</v>
      </c>
      <c r="C9" s="20">
        <v>17</v>
      </c>
      <c r="D9" s="28" t="str">
        <f t="shared" si="0"/>
        <v>VG</v>
      </c>
      <c r="E9" s="20">
        <v>14</v>
      </c>
      <c r="F9" s="28" t="str">
        <f t="shared" si="1"/>
        <v>G</v>
      </c>
      <c r="G9" s="28" t="str">
        <f t="shared" si="2"/>
        <v>GK</v>
      </c>
      <c r="I9" s="52" t="s">
        <v>108</v>
      </c>
      <c r="J9" s="19" t="s">
        <v>141</v>
      </c>
      <c r="K9" s="43">
        <v>0</v>
      </c>
      <c r="L9" s="43">
        <v>0</v>
      </c>
    </row>
    <row r="10" spans="1:12" x14ac:dyDescent="0.35">
      <c r="A10" s="2" t="s">
        <v>112</v>
      </c>
      <c r="B10" s="2" t="s">
        <v>110</v>
      </c>
      <c r="C10" s="20">
        <v>22</v>
      </c>
      <c r="D10" s="28" t="str">
        <f t="shared" si="0"/>
        <v>VG</v>
      </c>
      <c r="E10" s="20">
        <v>19</v>
      </c>
      <c r="F10" s="28" t="str">
        <f t="shared" si="1"/>
        <v>VG</v>
      </c>
      <c r="G10" s="28" t="str">
        <f t="shared" si="2"/>
        <v>GK</v>
      </c>
      <c r="I10" s="52" t="s">
        <v>87</v>
      </c>
      <c r="J10" s="19" t="s">
        <v>111</v>
      </c>
      <c r="K10" s="43">
        <v>10</v>
      </c>
      <c r="L10" s="43">
        <v>11</v>
      </c>
    </row>
    <row r="11" spans="1:12" x14ac:dyDescent="0.35">
      <c r="A11" s="2" t="s">
        <v>113</v>
      </c>
      <c r="B11" s="2" t="s">
        <v>110</v>
      </c>
      <c r="C11" s="20">
        <v>17</v>
      </c>
      <c r="D11" s="28" t="str">
        <f t="shared" si="0"/>
        <v>VG</v>
      </c>
      <c r="E11" s="20">
        <v>17</v>
      </c>
      <c r="F11" s="28" t="str">
        <f t="shared" si="1"/>
        <v>VG</v>
      </c>
      <c r="G11" s="28" t="str">
        <f t="shared" si="2"/>
        <v>GK</v>
      </c>
      <c r="I11" s="52" t="s">
        <v>90</v>
      </c>
      <c r="J11" s="19" t="s">
        <v>111</v>
      </c>
      <c r="K11" s="43">
        <v>15</v>
      </c>
      <c r="L11" s="43">
        <v>16</v>
      </c>
    </row>
    <row r="12" spans="1:12" x14ac:dyDescent="0.35">
      <c r="A12" s="2" t="s">
        <v>115</v>
      </c>
      <c r="B12" s="2" t="s">
        <v>110</v>
      </c>
      <c r="C12" s="20">
        <v>18</v>
      </c>
      <c r="D12" s="28" t="str">
        <f t="shared" si="0"/>
        <v>VG</v>
      </c>
      <c r="E12" s="20">
        <v>16</v>
      </c>
      <c r="F12" s="28" t="str">
        <f t="shared" si="1"/>
        <v>VG</v>
      </c>
      <c r="G12" s="28" t="str">
        <f t="shared" si="2"/>
        <v>GK</v>
      </c>
      <c r="I12" s="52" t="s">
        <v>114</v>
      </c>
      <c r="J12" s="19" t="s">
        <v>111</v>
      </c>
      <c r="K12" s="43">
        <v>20</v>
      </c>
      <c r="L12" s="43">
        <v>21</v>
      </c>
    </row>
    <row r="13" spans="1:12" x14ac:dyDescent="0.35">
      <c r="A13" s="2" t="s">
        <v>116</v>
      </c>
      <c r="B13" s="2" t="s">
        <v>117</v>
      </c>
      <c r="C13" s="20">
        <v>20</v>
      </c>
      <c r="D13" s="28" t="str">
        <f t="shared" si="0"/>
        <v>VG</v>
      </c>
      <c r="E13" s="20">
        <v>19</v>
      </c>
      <c r="F13" s="28" t="str">
        <f t="shared" si="1"/>
        <v>VG</v>
      </c>
      <c r="G13" s="28" t="str">
        <f t="shared" si="2"/>
        <v>GK</v>
      </c>
    </row>
    <row r="14" spans="1:12" x14ac:dyDescent="0.35">
      <c r="A14" s="2" t="s">
        <v>118</v>
      </c>
      <c r="B14" s="2" t="s">
        <v>119</v>
      </c>
      <c r="C14" s="20">
        <v>2</v>
      </c>
      <c r="D14" s="28" t="str">
        <f t="shared" si="0"/>
        <v>IG</v>
      </c>
      <c r="E14" s="20">
        <v>5</v>
      </c>
      <c r="F14" s="28" t="str">
        <f t="shared" si="1"/>
        <v>IG</v>
      </c>
      <c r="G14" s="28" t="str">
        <f t="shared" si="2"/>
        <v>IG</v>
      </c>
    </row>
    <row r="15" spans="1:12" x14ac:dyDescent="0.35">
      <c r="A15" s="2" t="s">
        <v>120</v>
      </c>
      <c r="B15" s="2" t="s">
        <v>117</v>
      </c>
      <c r="C15" s="20">
        <v>25</v>
      </c>
      <c r="D15" s="28" t="str">
        <f t="shared" si="0"/>
        <v>VG</v>
      </c>
      <c r="E15" s="20">
        <v>24</v>
      </c>
      <c r="F15" s="28" t="str">
        <f t="shared" si="1"/>
        <v>VG</v>
      </c>
      <c r="G15" s="28" t="str">
        <f t="shared" si="2"/>
        <v>GK</v>
      </c>
    </row>
    <row r="16" spans="1:12" x14ac:dyDescent="0.35">
      <c r="A16" s="2" t="s">
        <v>121</v>
      </c>
      <c r="B16" s="2" t="s">
        <v>122</v>
      </c>
      <c r="C16" s="20">
        <v>4</v>
      </c>
      <c r="D16" s="28" t="str">
        <f t="shared" si="0"/>
        <v>IG</v>
      </c>
      <c r="E16" s="20">
        <v>10</v>
      </c>
      <c r="F16" s="28" t="str">
        <f t="shared" si="1"/>
        <v>IG</v>
      </c>
      <c r="G16" s="28" t="str">
        <f t="shared" si="2"/>
        <v>IG</v>
      </c>
    </row>
    <row r="17" spans="1:7" x14ac:dyDescent="0.35">
      <c r="A17" s="2" t="s">
        <v>123</v>
      </c>
      <c r="B17" s="2" t="s">
        <v>124</v>
      </c>
      <c r="C17" s="20">
        <v>16</v>
      </c>
      <c r="D17" s="28" t="str">
        <f t="shared" si="0"/>
        <v>VG</v>
      </c>
      <c r="E17" s="20">
        <v>14</v>
      </c>
      <c r="F17" s="28" t="str">
        <f t="shared" si="1"/>
        <v>G</v>
      </c>
      <c r="G17" s="28" t="str">
        <f t="shared" si="2"/>
        <v>GK</v>
      </c>
    </row>
    <row r="18" spans="1:7" x14ac:dyDescent="0.35">
      <c r="A18" s="2" t="s">
        <v>125</v>
      </c>
      <c r="B18" s="2" t="s">
        <v>126</v>
      </c>
      <c r="C18" s="20">
        <v>10</v>
      </c>
      <c r="D18" s="28" t="str">
        <f t="shared" si="0"/>
        <v>G</v>
      </c>
      <c r="E18" s="20">
        <v>12</v>
      </c>
      <c r="F18" s="28" t="str">
        <f t="shared" si="1"/>
        <v>G</v>
      </c>
      <c r="G18" s="28" t="str">
        <f t="shared" si="2"/>
        <v>GK</v>
      </c>
    </row>
    <row r="19" spans="1:7" x14ac:dyDescent="0.35">
      <c r="A19" s="2" t="s">
        <v>127</v>
      </c>
      <c r="B19" s="2" t="s">
        <v>126</v>
      </c>
      <c r="C19" s="20">
        <v>12</v>
      </c>
      <c r="D19" s="28" t="str">
        <f t="shared" si="0"/>
        <v>G</v>
      </c>
      <c r="E19" s="20">
        <v>16</v>
      </c>
      <c r="F19" s="28" t="str">
        <f t="shared" si="1"/>
        <v>VG</v>
      </c>
      <c r="G19" s="28" t="str">
        <f t="shared" si="2"/>
        <v>GK</v>
      </c>
    </row>
    <row r="20" spans="1:7" x14ac:dyDescent="0.35">
      <c r="A20" s="2" t="s">
        <v>128</v>
      </c>
      <c r="B20" s="2" t="s">
        <v>126</v>
      </c>
      <c r="C20" s="20">
        <v>19</v>
      </c>
      <c r="D20" s="28" t="str">
        <f t="shared" si="0"/>
        <v>VG</v>
      </c>
      <c r="E20" s="20">
        <v>18</v>
      </c>
      <c r="F20" s="28" t="str">
        <f t="shared" si="1"/>
        <v>VG</v>
      </c>
      <c r="G20" s="28" t="str">
        <f t="shared" si="2"/>
        <v>GK</v>
      </c>
    </row>
    <row r="21" spans="1:7" x14ac:dyDescent="0.35">
      <c r="A21" s="2" t="s">
        <v>129</v>
      </c>
      <c r="B21" s="2" t="s">
        <v>126</v>
      </c>
      <c r="C21" s="20">
        <v>16</v>
      </c>
      <c r="D21" s="28" t="str">
        <f t="shared" si="0"/>
        <v>VG</v>
      </c>
      <c r="E21" s="20">
        <v>20</v>
      </c>
      <c r="F21" s="28" t="str">
        <f t="shared" si="1"/>
        <v>VG</v>
      </c>
      <c r="G21" s="28" t="str">
        <f t="shared" si="2"/>
        <v>GK</v>
      </c>
    </row>
    <row r="22" spans="1:7" x14ac:dyDescent="0.35">
      <c r="A22" s="2" t="s">
        <v>130</v>
      </c>
      <c r="B22" s="2" t="s">
        <v>131</v>
      </c>
      <c r="C22" s="20">
        <v>15</v>
      </c>
      <c r="D22" s="28" t="str">
        <f t="shared" si="0"/>
        <v>VG</v>
      </c>
      <c r="E22" s="20">
        <v>17</v>
      </c>
      <c r="F22" s="28" t="str">
        <f t="shared" si="1"/>
        <v>VG</v>
      </c>
      <c r="G22" s="28" t="str">
        <f t="shared" si="2"/>
        <v>GK</v>
      </c>
    </row>
  </sheetData>
  <printOptions headings="1" gridLines="1" gridLinesSet="0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5C420-370B-4A27-8C00-730A0A6E24E0}">
  <sheetPr>
    <tabColor rgb="FF92D050"/>
  </sheetPr>
  <dimension ref="A1:J17"/>
  <sheetViews>
    <sheetView workbookViewId="0">
      <selection activeCell="E3" sqref="E3"/>
    </sheetView>
  </sheetViews>
  <sheetFormatPr defaultRowHeight="18" x14ac:dyDescent="0.35"/>
  <cols>
    <col min="1" max="1" width="11.1640625" style="2" customWidth="1"/>
    <col min="2" max="2" width="17.5" style="2" customWidth="1"/>
    <col min="3" max="4" width="11.1640625" style="2" customWidth="1"/>
    <col min="5" max="5" width="22.58203125" style="2" customWidth="1"/>
    <col min="6" max="6" width="8.6640625" style="2"/>
    <col min="7" max="7" width="21.1640625" style="2" customWidth="1"/>
    <col min="8" max="8" width="14" style="2" customWidth="1"/>
    <col min="9" max="9" width="8.6640625" style="2"/>
    <col min="10" max="10" width="14" style="2" customWidth="1"/>
    <col min="11" max="260" width="8.6640625" style="2"/>
    <col min="261" max="261" width="11.6640625" style="2" customWidth="1"/>
    <col min="262" max="516" width="8.6640625" style="2"/>
    <col min="517" max="517" width="11.6640625" style="2" customWidth="1"/>
    <col min="518" max="772" width="8.6640625" style="2"/>
    <col min="773" max="773" width="11.6640625" style="2" customWidth="1"/>
    <col min="774" max="1028" width="8.6640625" style="2"/>
    <col min="1029" max="1029" width="11.6640625" style="2" customWidth="1"/>
    <col min="1030" max="1284" width="8.6640625" style="2"/>
    <col min="1285" max="1285" width="11.6640625" style="2" customWidth="1"/>
    <col min="1286" max="1540" width="8.6640625" style="2"/>
    <col min="1541" max="1541" width="11.6640625" style="2" customWidth="1"/>
    <col min="1542" max="1796" width="8.6640625" style="2"/>
    <col min="1797" max="1797" width="11.6640625" style="2" customWidth="1"/>
    <col min="1798" max="2052" width="8.6640625" style="2"/>
    <col min="2053" max="2053" width="11.6640625" style="2" customWidth="1"/>
    <col min="2054" max="2308" width="8.6640625" style="2"/>
    <col min="2309" max="2309" width="11.6640625" style="2" customWidth="1"/>
    <col min="2310" max="2564" width="8.6640625" style="2"/>
    <col min="2565" max="2565" width="11.6640625" style="2" customWidth="1"/>
    <col min="2566" max="2820" width="8.6640625" style="2"/>
    <col min="2821" max="2821" width="11.6640625" style="2" customWidth="1"/>
    <col min="2822" max="3076" width="8.6640625" style="2"/>
    <col min="3077" max="3077" width="11.6640625" style="2" customWidth="1"/>
    <col min="3078" max="3332" width="8.6640625" style="2"/>
    <col min="3333" max="3333" width="11.6640625" style="2" customWidth="1"/>
    <col min="3334" max="3588" width="8.6640625" style="2"/>
    <col min="3589" max="3589" width="11.6640625" style="2" customWidth="1"/>
    <col min="3590" max="3844" width="8.6640625" style="2"/>
    <col min="3845" max="3845" width="11.6640625" style="2" customWidth="1"/>
    <col min="3846" max="4100" width="8.6640625" style="2"/>
    <col min="4101" max="4101" width="11.6640625" style="2" customWidth="1"/>
    <col min="4102" max="4356" width="8.6640625" style="2"/>
    <col min="4357" max="4357" width="11.6640625" style="2" customWidth="1"/>
    <col min="4358" max="4612" width="8.6640625" style="2"/>
    <col min="4613" max="4613" width="11.6640625" style="2" customWidth="1"/>
    <col min="4614" max="4868" width="8.6640625" style="2"/>
    <col min="4869" max="4869" width="11.6640625" style="2" customWidth="1"/>
    <col min="4870" max="5124" width="8.6640625" style="2"/>
    <col min="5125" max="5125" width="11.6640625" style="2" customWidth="1"/>
    <col min="5126" max="5380" width="8.6640625" style="2"/>
    <col min="5381" max="5381" width="11.6640625" style="2" customWidth="1"/>
    <col min="5382" max="5636" width="8.6640625" style="2"/>
    <col min="5637" max="5637" width="11.6640625" style="2" customWidth="1"/>
    <col min="5638" max="5892" width="8.6640625" style="2"/>
    <col min="5893" max="5893" width="11.6640625" style="2" customWidth="1"/>
    <col min="5894" max="6148" width="8.6640625" style="2"/>
    <col min="6149" max="6149" width="11.6640625" style="2" customWidth="1"/>
    <col min="6150" max="6404" width="8.6640625" style="2"/>
    <col min="6405" max="6405" width="11.6640625" style="2" customWidth="1"/>
    <col min="6406" max="6660" width="8.6640625" style="2"/>
    <col min="6661" max="6661" width="11.6640625" style="2" customWidth="1"/>
    <col min="6662" max="6916" width="8.6640625" style="2"/>
    <col min="6917" max="6917" width="11.6640625" style="2" customWidth="1"/>
    <col min="6918" max="7172" width="8.6640625" style="2"/>
    <col min="7173" max="7173" width="11.6640625" style="2" customWidth="1"/>
    <col min="7174" max="7428" width="8.6640625" style="2"/>
    <col min="7429" max="7429" width="11.6640625" style="2" customWidth="1"/>
    <col min="7430" max="7684" width="8.6640625" style="2"/>
    <col min="7685" max="7685" width="11.6640625" style="2" customWidth="1"/>
    <col min="7686" max="7940" width="8.6640625" style="2"/>
    <col min="7941" max="7941" width="11.6640625" style="2" customWidth="1"/>
    <col min="7942" max="8196" width="8.6640625" style="2"/>
    <col min="8197" max="8197" width="11.6640625" style="2" customWidth="1"/>
    <col min="8198" max="8452" width="8.6640625" style="2"/>
    <col min="8453" max="8453" width="11.6640625" style="2" customWidth="1"/>
    <col min="8454" max="8708" width="8.6640625" style="2"/>
    <col min="8709" max="8709" width="11.6640625" style="2" customWidth="1"/>
    <col min="8710" max="8964" width="8.6640625" style="2"/>
    <col min="8965" max="8965" width="11.6640625" style="2" customWidth="1"/>
    <col min="8966" max="9220" width="8.6640625" style="2"/>
    <col min="9221" max="9221" width="11.6640625" style="2" customWidth="1"/>
    <col min="9222" max="9476" width="8.6640625" style="2"/>
    <col min="9477" max="9477" width="11.6640625" style="2" customWidth="1"/>
    <col min="9478" max="9732" width="8.6640625" style="2"/>
    <col min="9733" max="9733" width="11.6640625" style="2" customWidth="1"/>
    <col min="9734" max="9988" width="8.6640625" style="2"/>
    <col min="9989" max="9989" width="11.6640625" style="2" customWidth="1"/>
    <col min="9990" max="10244" width="8.6640625" style="2"/>
    <col min="10245" max="10245" width="11.6640625" style="2" customWidth="1"/>
    <col min="10246" max="10500" width="8.6640625" style="2"/>
    <col min="10501" max="10501" width="11.6640625" style="2" customWidth="1"/>
    <col min="10502" max="10756" width="8.6640625" style="2"/>
    <col min="10757" max="10757" width="11.6640625" style="2" customWidth="1"/>
    <col min="10758" max="11012" width="8.6640625" style="2"/>
    <col min="11013" max="11013" width="11.6640625" style="2" customWidth="1"/>
    <col min="11014" max="11268" width="8.6640625" style="2"/>
    <col min="11269" max="11269" width="11.6640625" style="2" customWidth="1"/>
    <col min="11270" max="11524" width="8.6640625" style="2"/>
    <col min="11525" max="11525" width="11.6640625" style="2" customWidth="1"/>
    <col min="11526" max="11780" width="8.6640625" style="2"/>
    <col min="11781" max="11781" width="11.6640625" style="2" customWidth="1"/>
    <col min="11782" max="12036" width="8.6640625" style="2"/>
    <col min="12037" max="12037" width="11.6640625" style="2" customWidth="1"/>
    <col min="12038" max="12292" width="8.6640625" style="2"/>
    <col min="12293" max="12293" width="11.6640625" style="2" customWidth="1"/>
    <col min="12294" max="12548" width="8.6640625" style="2"/>
    <col min="12549" max="12549" width="11.6640625" style="2" customWidth="1"/>
    <col min="12550" max="12804" width="8.6640625" style="2"/>
    <col min="12805" max="12805" width="11.6640625" style="2" customWidth="1"/>
    <col min="12806" max="13060" width="8.6640625" style="2"/>
    <col min="13061" max="13061" width="11.6640625" style="2" customWidth="1"/>
    <col min="13062" max="13316" width="8.6640625" style="2"/>
    <col min="13317" max="13317" width="11.6640625" style="2" customWidth="1"/>
    <col min="13318" max="13572" width="8.6640625" style="2"/>
    <col min="13573" max="13573" width="11.6640625" style="2" customWidth="1"/>
    <col min="13574" max="13828" width="8.6640625" style="2"/>
    <col min="13829" max="13829" width="11.6640625" style="2" customWidth="1"/>
    <col min="13830" max="14084" width="8.6640625" style="2"/>
    <col min="14085" max="14085" width="11.6640625" style="2" customWidth="1"/>
    <col min="14086" max="14340" width="8.6640625" style="2"/>
    <col min="14341" max="14341" width="11.6640625" style="2" customWidth="1"/>
    <col min="14342" max="14596" width="8.6640625" style="2"/>
    <col min="14597" max="14597" width="11.6640625" style="2" customWidth="1"/>
    <col min="14598" max="14852" width="8.6640625" style="2"/>
    <col min="14853" max="14853" width="11.6640625" style="2" customWidth="1"/>
    <col min="14854" max="15108" width="8.6640625" style="2"/>
    <col min="15109" max="15109" width="11.6640625" style="2" customWidth="1"/>
    <col min="15110" max="15364" width="8.6640625" style="2"/>
    <col min="15365" max="15365" width="11.6640625" style="2" customWidth="1"/>
    <col min="15366" max="15620" width="8.6640625" style="2"/>
    <col min="15621" max="15621" width="11.6640625" style="2" customWidth="1"/>
    <col min="15622" max="15876" width="8.6640625" style="2"/>
    <col min="15877" max="15877" width="11.6640625" style="2" customWidth="1"/>
    <col min="15878" max="16132" width="8.6640625" style="2"/>
    <col min="16133" max="16133" width="11.6640625" style="2" customWidth="1"/>
    <col min="16134" max="16384" width="8.6640625" style="2"/>
  </cols>
  <sheetData>
    <row r="1" spans="1:10" ht="24" customHeight="1" x14ac:dyDescent="0.45">
      <c r="A1" s="34" t="s">
        <v>49</v>
      </c>
      <c r="B1" s="23" t="s">
        <v>50</v>
      </c>
      <c r="C1" s="34" t="s">
        <v>51</v>
      </c>
      <c r="D1" s="35" t="s">
        <v>146</v>
      </c>
      <c r="E1" s="35" t="s">
        <v>147</v>
      </c>
      <c r="F1" s="8"/>
      <c r="G1" s="17" t="s">
        <v>0</v>
      </c>
    </row>
    <row r="2" spans="1:10" x14ac:dyDescent="0.35">
      <c r="A2" s="2" t="s">
        <v>54</v>
      </c>
      <c r="B2" s="2" t="s">
        <v>55</v>
      </c>
      <c r="C2" s="38">
        <v>3</v>
      </c>
      <c r="D2" s="56">
        <v>49.5</v>
      </c>
      <c r="E2" s="55">
        <f>D2/C2</f>
        <v>16.5</v>
      </c>
      <c r="G2" s="3" t="s">
        <v>3</v>
      </c>
      <c r="H2" s="4" t="str">
        <f ca="1">IFERROR("Kapitel "&amp;LEFT(RIGHT(CELL("filnamn",A1),LEN(CELL("filnamn",A1))-FIND("[",CELL("filnamn",A1))),1),"Kapitel "&amp;LEFT(RIGHT(CELL("filename",G1),LEN(CELL("filename",G1))-FIND("[",CELL("filename",G1))),1))</f>
        <v>Kapitel 4</v>
      </c>
      <c r="I2" s="3" t="s">
        <v>4</v>
      </c>
      <c r="J2" s="4" t="str">
        <f ca="1">IFERROR(RIGHT(CELL("filnamn",G1),LEN(CELL("filnamn",G1))-FIND("]",CELL("filnamn",G1))),RIGHT(CELL("filename",G1),LEN(CELL("filename",G1))-FIND("]",CELL("filename",G1))))</f>
        <v>OMFEL</v>
      </c>
    </row>
    <row r="3" spans="1:10" x14ac:dyDescent="0.35">
      <c r="A3" s="2" t="s">
        <v>56</v>
      </c>
      <c r="B3" s="2" t="s">
        <v>57</v>
      </c>
      <c r="C3" s="38"/>
      <c r="D3" s="56">
        <v>8750</v>
      </c>
      <c r="E3" s="55" t="e">
        <f t="shared" ref="E3:E17" si="0">D3/C3</f>
        <v>#DIV/0!</v>
      </c>
    </row>
    <row r="4" spans="1:10" x14ac:dyDescent="0.35">
      <c r="A4" s="2" t="s">
        <v>58</v>
      </c>
      <c r="B4" s="2" t="s">
        <v>59</v>
      </c>
      <c r="C4" s="38">
        <v>22</v>
      </c>
      <c r="D4" s="56">
        <v>1694</v>
      </c>
      <c r="E4" s="55">
        <f t="shared" si="0"/>
        <v>77</v>
      </c>
    </row>
    <row r="5" spans="1:10" x14ac:dyDescent="0.35">
      <c r="A5" s="2" t="s">
        <v>60</v>
      </c>
      <c r="B5" s="2" t="s">
        <v>61</v>
      </c>
      <c r="C5" s="38">
        <v>18</v>
      </c>
      <c r="D5" s="56">
        <v>1134</v>
      </c>
      <c r="E5" s="55">
        <f t="shared" si="0"/>
        <v>63</v>
      </c>
    </row>
    <row r="6" spans="1:10" x14ac:dyDescent="0.35">
      <c r="A6" s="2" t="s">
        <v>62</v>
      </c>
      <c r="B6" s="2" t="s">
        <v>63</v>
      </c>
      <c r="C6" s="38"/>
      <c r="D6" s="56">
        <v>1800</v>
      </c>
      <c r="E6" s="55" t="e">
        <f t="shared" si="0"/>
        <v>#DIV/0!</v>
      </c>
    </row>
    <row r="7" spans="1:10" x14ac:dyDescent="0.35">
      <c r="A7" s="2" t="s">
        <v>64</v>
      </c>
      <c r="B7" s="2" t="s">
        <v>65</v>
      </c>
      <c r="C7" s="38">
        <v>35</v>
      </c>
      <c r="D7" s="56">
        <v>5512.5</v>
      </c>
      <c r="E7" s="55">
        <f t="shared" si="0"/>
        <v>157.5</v>
      </c>
    </row>
    <row r="8" spans="1:10" x14ac:dyDescent="0.35">
      <c r="A8" s="2" t="s">
        <v>66</v>
      </c>
      <c r="B8" s="2" t="s">
        <v>55</v>
      </c>
      <c r="C8" s="38">
        <v>22</v>
      </c>
      <c r="D8" s="56">
        <v>2178</v>
      </c>
      <c r="E8" s="55">
        <f t="shared" si="0"/>
        <v>99</v>
      </c>
    </row>
    <row r="9" spans="1:10" x14ac:dyDescent="0.35">
      <c r="A9" s="2" t="s">
        <v>67</v>
      </c>
      <c r="B9" s="2" t="s">
        <v>57</v>
      </c>
      <c r="C9" s="38"/>
      <c r="D9" s="56">
        <v>2812.5</v>
      </c>
      <c r="E9" s="55" t="e">
        <f t="shared" si="0"/>
        <v>#DIV/0!</v>
      </c>
    </row>
    <row r="10" spans="1:10" x14ac:dyDescent="0.35">
      <c r="A10" s="2" t="s">
        <v>68</v>
      </c>
      <c r="B10" s="2" t="s">
        <v>59</v>
      </c>
      <c r="C10" s="38"/>
      <c r="D10" s="56">
        <v>1718.75</v>
      </c>
      <c r="E10" s="55" t="e">
        <f t="shared" si="0"/>
        <v>#DIV/0!</v>
      </c>
    </row>
    <row r="11" spans="1:10" x14ac:dyDescent="0.35">
      <c r="A11" s="2" t="s">
        <v>69</v>
      </c>
      <c r="B11" s="2" t="s">
        <v>61</v>
      </c>
      <c r="C11" s="38">
        <v>40</v>
      </c>
      <c r="D11" s="56">
        <v>4400</v>
      </c>
      <c r="E11" s="55">
        <f t="shared" si="0"/>
        <v>110</v>
      </c>
    </row>
    <row r="12" spans="1:10" x14ac:dyDescent="0.35">
      <c r="A12" s="2" t="s">
        <v>70</v>
      </c>
      <c r="B12" s="2" t="s">
        <v>63</v>
      </c>
      <c r="C12" s="38">
        <v>30</v>
      </c>
      <c r="D12" s="56">
        <v>1575</v>
      </c>
      <c r="E12" s="55">
        <f t="shared" si="0"/>
        <v>52.5</v>
      </c>
    </row>
    <row r="13" spans="1:10" x14ac:dyDescent="0.35">
      <c r="A13" s="2" t="s">
        <v>71</v>
      </c>
      <c r="B13" s="2" t="s">
        <v>65</v>
      </c>
      <c r="C13" s="38"/>
      <c r="D13" s="56">
        <v>2800</v>
      </c>
      <c r="E13" s="55" t="e">
        <f t="shared" si="0"/>
        <v>#DIV/0!</v>
      </c>
    </row>
    <row r="14" spans="1:10" x14ac:dyDescent="0.35">
      <c r="A14" s="2" t="s">
        <v>72</v>
      </c>
      <c r="B14" s="2" t="s">
        <v>73</v>
      </c>
      <c r="C14" s="38">
        <v>35</v>
      </c>
      <c r="D14" s="56">
        <v>2143.75</v>
      </c>
      <c r="E14" s="55">
        <f t="shared" si="0"/>
        <v>61.25</v>
      </c>
    </row>
    <row r="15" spans="1:10" x14ac:dyDescent="0.35">
      <c r="A15" s="2" t="s">
        <v>74</v>
      </c>
      <c r="B15" s="2" t="s">
        <v>75</v>
      </c>
      <c r="C15" s="38"/>
      <c r="D15" s="56">
        <v>2025</v>
      </c>
      <c r="E15" s="55" t="e">
        <f t="shared" si="0"/>
        <v>#DIV/0!</v>
      </c>
    </row>
    <row r="16" spans="1:10" x14ac:dyDescent="0.35">
      <c r="A16" s="2" t="s">
        <v>76</v>
      </c>
      <c r="B16" s="2" t="s">
        <v>55</v>
      </c>
      <c r="C16" s="38">
        <v>35</v>
      </c>
      <c r="D16" s="56">
        <v>2756.25</v>
      </c>
      <c r="E16" s="55">
        <f t="shared" si="0"/>
        <v>78.75</v>
      </c>
    </row>
    <row r="17" spans="1:5" x14ac:dyDescent="0.35">
      <c r="A17" s="2" t="s">
        <v>77</v>
      </c>
      <c r="B17" s="2" t="s">
        <v>57</v>
      </c>
      <c r="C17" s="38">
        <v>35</v>
      </c>
      <c r="D17" s="56">
        <v>2756.25</v>
      </c>
      <c r="E17" s="55">
        <f t="shared" si="0"/>
        <v>78.75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4422-227E-4D55-89A4-4831FE1CC964}">
  <sheetPr>
    <tabColor rgb="FFFF0000"/>
  </sheetPr>
  <dimension ref="A1:E17"/>
  <sheetViews>
    <sheetView workbookViewId="0">
      <selection activeCell="E3" sqref="E3"/>
    </sheetView>
  </sheetViews>
  <sheetFormatPr defaultRowHeight="18" x14ac:dyDescent="0.35"/>
  <cols>
    <col min="1" max="1" width="11.1640625" style="2" customWidth="1"/>
    <col min="2" max="2" width="17.5" style="2" customWidth="1"/>
    <col min="3" max="4" width="11.1640625" style="2" customWidth="1"/>
    <col min="5" max="5" width="22.58203125" style="2" customWidth="1"/>
    <col min="6" max="259" width="8.6640625" style="2"/>
    <col min="260" max="260" width="11.6640625" style="2" customWidth="1"/>
    <col min="261" max="515" width="8.6640625" style="2"/>
    <col min="516" max="516" width="11.6640625" style="2" customWidth="1"/>
    <col min="517" max="771" width="8.6640625" style="2"/>
    <col min="772" max="772" width="11.6640625" style="2" customWidth="1"/>
    <col min="773" max="1027" width="8.6640625" style="2"/>
    <col min="1028" max="1028" width="11.6640625" style="2" customWidth="1"/>
    <col min="1029" max="1283" width="8.6640625" style="2"/>
    <col min="1284" max="1284" width="11.6640625" style="2" customWidth="1"/>
    <col min="1285" max="1539" width="8.6640625" style="2"/>
    <col min="1540" max="1540" width="11.6640625" style="2" customWidth="1"/>
    <col min="1541" max="1795" width="8.6640625" style="2"/>
    <col min="1796" max="1796" width="11.6640625" style="2" customWidth="1"/>
    <col min="1797" max="2051" width="8.6640625" style="2"/>
    <col min="2052" max="2052" width="11.6640625" style="2" customWidth="1"/>
    <col min="2053" max="2307" width="8.6640625" style="2"/>
    <col min="2308" max="2308" width="11.6640625" style="2" customWidth="1"/>
    <col min="2309" max="2563" width="8.6640625" style="2"/>
    <col min="2564" max="2564" width="11.6640625" style="2" customWidth="1"/>
    <col min="2565" max="2819" width="8.6640625" style="2"/>
    <col min="2820" max="2820" width="11.6640625" style="2" customWidth="1"/>
    <col min="2821" max="3075" width="8.6640625" style="2"/>
    <col min="3076" max="3076" width="11.6640625" style="2" customWidth="1"/>
    <col min="3077" max="3331" width="8.6640625" style="2"/>
    <col min="3332" max="3332" width="11.6640625" style="2" customWidth="1"/>
    <col min="3333" max="3587" width="8.6640625" style="2"/>
    <col min="3588" max="3588" width="11.6640625" style="2" customWidth="1"/>
    <col min="3589" max="3843" width="8.6640625" style="2"/>
    <col min="3844" max="3844" width="11.6640625" style="2" customWidth="1"/>
    <col min="3845" max="4099" width="8.6640625" style="2"/>
    <col min="4100" max="4100" width="11.6640625" style="2" customWidth="1"/>
    <col min="4101" max="4355" width="8.6640625" style="2"/>
    <col min="4356" max="4356" width="11.6640625" style="2" customWidth="1"/>
    <col min="4357" max="4611" width="8.6640625" style="2"/>
    <col min="4612" max="4612" width="11.6640625" style="2" customWidth="1"/>
    <col min="4613" max="4867" width="8.6640625" style="2"/>
    <col min="4868" max="4868" width="11.6640625" style="2" customWidth="1"/>
    <col min="4869" max="5123" width="8.6640625" style="2"/>
    <col min="5124" max="5124" width="11.6640625" style="2" customWidth="1"/>
    <col min="5125" max="5379" width="8.6640625" style="2"/>
    <col min="5380" max="5380" width="11.6640625" style="2" customWidth="1"/>
    <col min="5381" max="5635" width="8.6640625" style="2"/>
    <col min="5636" max="5636" width="11.6640625" style="2" customWidth="1"/>
    <col min="5637" max="5891" width="8.6640625" style="2"/>
    <col min="5892" max="5892" width="11.6640625" style="2" customWidth="1"/>
    <col min="5893" max="6147" width="8.6640625" style="2"/>
    <col min="6148" max="6148" width="11.6640625" style="2" customWidth="1"/>
    <col min="6149" max="6403" width="8.6640625" style="2"/>
    <col min="6404" max="6404" width="11.6640625" style="2" customWidth="1"/>
    <col min="6405" max="6659" width="8.6640625" style="2"/>
    <col min="6660" max="6660" width="11.6640625" style="2" customWidth="1"/>
    <col min="6661" max="6915" width="8.6640625" style="2"/>
    <col min="6916" max="6916" width="11.6640625" style="2" customWidth="1"/>
    <col min="6917" max="7171" width="8.6640625" style="2"/>
    <col min="7172" max="7172" width="11.6640625" style="2" customWidth="1"/>
    <col min="7173" max="7427" width="8.6640625" style="2"/>
    <col min="7428" max="7428" width="11.6640625" style="2" customWidth="1"/>
    <col min="7429" max="7683" width="8.6640625" style="2"/>
    <col min="7684" max="7684" width="11.6640625" style="2" customWidth="1"/>
    <col min="7685" max="7939" width="8.6640625" style="2"/>
    <col min="7940" max="7940" width="11.6640625" style="2" customWidth="1"/>
    <col min="7941" max="8195" width="8.6640625" style="2"/>
    <col min="8196" max="8196" width="11.6640625" style="2" customWidth="1"/>
    <col min="8197" max="8451" width="8.6640625" style="2"/>
    <col min="8452" max="8452" width="11.6640625" style="2" customWidth="1"/>
    <col min="8453" max="8707" width="8.6640625" style="2"/>
    <col min="8708" max="8708" width="11.6640625" style="2" customWidth="1"/>
    <col min="8709" max="8963" width="8.6640625" style="2"/>
    <col min="8964" max="8964" width="11.6640625" style="2" customWidth="1"/>
    <col min="8965" max="9219" width="8.6640625" style="2"/>
    <col min="9220" max="9220" width="11.6640625" style="2" customWidth="1"/>
    <col min="9221" max="9475" width="8.6640625" style="2"/>
    <col min="9476" max="9476" width="11.6640625" style="2" customWidth="1"/>
    <col min="9477" max="9731" width="8.6640625" style="2"/>
    <col min="9732" max="9732" width="11.6640625" style="2" customWidth="1"/>
    <col min="9733" max="9987" width="8.6640625" style="2"/>
    <col min="9988" max="9988" width="11.6640625" style="2" customWidth="1"/>
    <col min="9989" max="10243" width="8.6640625" style="2"/>
    <col min="10244" max="10244" width="11.6640625" style="2" customWidth="1"/>
    <col min="10245" max="10499" width="8.6640625" style="2"/>
    <col min="10500" max="10500" width="11.6640625" style="2" customWidth="1"/>
    <col min="10501" max="10755" width="8.6640625" style="2"/>
    <col min="10756" max="10756" width="11.6640625" style="2" customWidth="1"/>
    <col min="10757" max="11011" width="8.6640625" style="2"/>
    <col min="11012" max="11012" width="11.6640625" style="2" customWidth="1"/>
    <col min="11013" max="11267" width="8.6640625" style="2"/>
    <col min="11268" max="11268" width="11.6640625" style="2" customWidth="1"/>
    <col min="11269" max="11523" width="8.6640625" style="2"/>
    <col min="11524" max="11524" width="11.6640625" style="2" customWidth="1"/>
    <col min="11525" max="11779" width="8.6640625" style="2"/>
    <col min="11780" max="11780" width="11.6640625" style="2" customWidth="1"/>
    <col min="11781" max="12035" width="8.6640625" style="2"/>
    <col min="12036" max="12036" width="11.6640625" style="2" customWidth="1"/>
    <col min="12037" max="12291" width="8.6640625" style="2"/>
    <col min="12292" max="12292" width="11.6640625" style="2" customWidth="1"/>
    <col min="12293" max="12547" width="8.6640625" style="2"/>
    <col min="12548" max="12548" width="11.6640625" style="2" customWidth="1"/>
    <col min="12549" max="12803" width="8.6640625" style="2"/>
    <col min="12804" max="12804" width="11.6640625" style="2" customWidth="1"/>
    <col min="12805" max="13059" width="8.6640625" style="2"/>
    <col min="13060" max="13060" width="11.6640625" style="2" customWidth="1"/>
    <col min="13061" max="13315" width="8.6640625" style="2"/>
    <col min="13316" max="13316" width="11.6640625" style="2" customWidth="1"/>
    <col min="13317" max="13571" width="8.6640625" style="2"/>
    <col min="13572" max="13572" width="11.6640625" style="2" customWidth="1"/>
    <col min="13573" max="13827" width="8.6640625" style="2"/>
    <col min="13828" max="13828" width="11.6640625" style="2" customWidth="1"/>
    <col min="13829" max="14083" width="8.6640625" style="2"/>
    <col min="14084" max="14084" width="11.6640625" style="2" customWidth="1"/>
    <col min="14085" max="14339" width="8.6640625" style="2"/>
    <col min="14340" max="14340" width="11.6640625" style="2" customWidth="1"/>
    <col min="14341" max="14595" width="8.6640625" style="2"/>
    <col min="14596" max="14596" width="11.6640625" style="2" customWidth="1"/>
    <col min="14597" max="14851" width="8.6640625" style="2"/>
    <col min="14852" max="14852" width="11.6640625" style="2" customWidth="1"/>
    <col min="14853" max="15107" width="8.6640625" style="2"/>
    <col min="15108" max="15108" width="11.6640625" style="2" customWidth="1"/>
    <col min="15109" max="15363" width="8.6640625" style="2"/>
    <col min="15364" max="15364" width="11.6640625" style="2" customWidth="1"/>
    <col min="15365" max="15619" width="8.6640625" style="2"/>
    <col min="15620" max="15620" width="11.6640625" style="2" customWidth="1"/>
    <col min="15621" max="15875" width="8.6640625" style="2"/>
    <col min="15876" max="15876" width="11.6640625" style="2" customWidth="1"/>
    <col min="15877" max="16131" width="8.6640625" style="2"/>
    <col min="16132" max="16132" width="11.6640625" style="2" customWidth="1"/>
    <col min="16133" max="16384" width="8.6640625" style="2"/>
  </cols>
  <sheetData>
    <row r="1" spans="1:5" ht="24" customHeight="1" x14ac:dyDescent="0.35">
      <c r="A1" s="34" t="s">
        <v>49</v>
      </c>
      <c r="B1" s="23" t="s">
        <v>50</v>
      </c>
      <c r="C1" s="34" t="s">
        <v>51</v>
      </c>
      <c r="D1" s="35" t="s">
        <v>146</v>
      </c>
      <c r="E1" s="35" t="s">
        <v>147</v>
      </c>
    </row>
    <row r="2" spans="1:5" x14ac:dyDescent="0.35">
      <c r="A2" s="2" t="s">
        <v>54</v>
      </c>
      <c r="B2" s="2" t="s">
        <v>55</v>
      </c>
      <c r="C2" s="38">
        <v>3</v>
      </c>
      <c r="D2" s="56">
        <v>49.5</v>
      </c>
      <c r="E2" s="54" t="s">
        <v>148</v>
      </c>
    </row>
    <row r="3" spans="1:5" x14ac:dyDescent="0.35">
      <c r="A3" s="2" t="s">
        <v>56</v>
      </c>
      <c r="B3" s="2" t="s">
        <v>57</v>
      </c>
      <c r="C3" s="38"/>
      <c r="D3" s="56">
        <v>8750</v>
      </c>
      <c r="E3" s="55">
        <f t="shared" ref="E3:E17" si="0">IFERROR(D3/C3,0)</f>
        <v>0</v>
      </c>
    </row>
    <row r="4" spans="1:5" x14ac:dyDescent="0.35">
      <c r="A4" s="2" t="s">
        <v>58</v>
      </c>
      <c r="B4" s="2" t="s">
        <v>59</v>
      </c>
      <c r="C4" s="38">
        <v>22</v>
      </c>
      <c r="D4" s="56">
        <v>1694</v>
      </c>
      <c r="E4" s="55">
        <f t="shared" si="0"/>
        <v>77</v>
      </c>
    </row>
    <row r="5" spans="1:5" x14ac:dyDescent="0.35">
      <c r="A5" s="2" t="s">
        <v>60</v>
      </c>
      <c r="B5" s="2" t="s">
        <v>61</v>
      </c>
      <c r="C5" s="38">
        <v>18</v>
      </c>
      <c r="D5" s="56">
        <v>1134</v>
      </c>
      <c r="E5" s="55">
        <f t="shared" si="0"/>
        <v>63</v>
      </c>
    </row>
    <row r="6" spans="1:5" x14ac:dyDescent="0.35">
      <c r="A6" s="2" t="s">
        <v>62</v>
      </c>
      <c r="B6" s="2" t="s">
        <v>63</v>
      </c>
      <c r="C6" s="38"/>
      <c r="D6" s="56">
        <v>1800</v>
      </c>
      <c r="E6" s="55">
        <f t="shared" si="0"/>
        <v>0</v>
      </c>
    </row>
    <row r="7" spans="1:5" x14ac:dyDescent="0.35">
      <c r="A7" s="2" t="s">
        <v>64</v>
      </c>
      <c r="B7" s="2" t="s">
        <v>65</v>
      </c>
      <c r="C7" s="38">
        <v>35</v>
      </c>
      <c r="D7" s="56">
        <v>5512.5</v>
      </c>
      <c r="E7" s="55">
        <f t="shared" si="0"/>
        <v>157.5</v>
      </c>
    </row>
    <row r="8" spans="1:5" x14ac:dyDescent="0.35">
      <c r="A8" s="2" t="s">
        <v>66</v>
      </c>
      <c r="B8" s="2" t="s">
        <v>55</v>
      </c>
      <c r="C8" s="38">
        <v>22</v>
      </c>
      <c r="D8" s="56">
        <v>2178</v>
      </c>
      <c r="E8" s="55">
        <f t="shared" si="0"/>
        <v>99</v>
      </c>
    </row>
    <row r="9" spans="1:5" x14ac:dyDescent="0.35">
      <c r="A9" s="2" t="s">
        <v>67</v>
      </c>
      <c r="B9" s="2" t="s">
        <v>57</v>
      </c>
      <c r="C9" s="38"/>
      <c r="D9" s="56">
        <v>2812.5</v>
      </c>
      <c r="E9" s="55">
        <f t="shared" si="0"/>
        <v>0</v>
      </c>
    </row>
    <row r="10" spans="1:5" x14ac:dyDescent="0.35">
      <c r="A10" s="2" t="s">
        <v>68</v>
      </c>
      <c r="B10" s="2" t="s">
        <v>59</v>
      </c>
      <c r="C10" s="38"/>
      <c r="D10" s="56">
        <v>1718.75</v>
      </c>
      <c r="E10" s="55">
        <f t="shared" si="0"/>
        <v>0</v>
      </c>
    </row>
    <row r="11" spans="1:5" x14ac:dyDescent="0.35">
      <c r="A11" s="2" t="s">
        <v>69</v>
      </c>
      <c r="B11" s="2" t="s">
        <v>61</v>
      </c>
      <c r="C11" s="38">
        <v>40</v>
      </c>
      <c r="D11" s="56">
        <v>4400</v>
      </c>
      <c r="E11" s="55">
        <f t="shared" si="0"/>
        <v>110</v>
      </c>
    </row>
    <row r="12" spans="1:5" x14ac:dyDescent="0.35">
      <c r="A12" s="2" t="s">
        <v>70</v>
      </c>
      <c r="B12" s="2" t="s">
        <v>63</v>
      </c>
      <c r="C12" s="38">
        <v>30</v>
      </c>
      <c r="D12" s="56">
        <v>1575</v>
      </c>
      <c r="E12" s="55">
        <f t="shared" si="0"/>
        <v>52.5</v>
      </c>
    </row>
    <row r="13" spans="1:5" x14ac:dyDescent="0.35">
      <c r="A13" s="2" t="s">
        <v>71</v>
      </c>
      <c r="B13" s="2" t="s">
        <v>65</v>
      </c>
      <c r="C13" s="38"/>
      <c r="D13" s="56">
        <v>2800</v>
      </c>
      <c r="E13" s="55">
        <f t="shared" si="0"/>
        <v>0</v>
      </c>
    </row>
    <row r="14" spans="1:5" x14ac:dyDescent="0.35">
      <c r="A14" s="2" t="s">
        <v>72</v>
      </c>
      <c r="B14" s="2" t="s">
        <v>73</v>
      </c>
      <c r="C14" s="38">
        <v>35</v>
      </c>
      <c r="D14" s="56">
        <v>2143.75</v>
      </c>
      <c r="E14" s="55">
        <f t="shared" si="0"/>
        <v>61.25</v>
      </c>
    </row>
    <row r="15" spans="1:5" x14ac:dyDescent="0.35">
      <c r="A15" s="2" t="s">
        <v>74</v>
      </c>
      <c r="B15" s="2" t="s">
        <v>75</v>
      </c>
      <c r="C15" s="38"/>
      <c r="D15" s="56">
        <v>2025</v>
      </c>
      <c r="E15" s="55">
        <f t="shared" si="0"/>
        <v>0</v>
      </c>
    </row>
    <row r="16" spans="1:5" x14ac:dyDescent="0.35">
      <c r="A16" s="2" t="s">
        <v>76</v>
      </c>
      <c r="B16" s="2" t="s">
        <v>55</v>
      </c>
      <c r="C16" s="38">
        <v>35</v>
      </c>
      <c r="D16" s="56">
        <v>2756.25</v>
      </c>
      <c r="E16" s="55">
        <f t="shared" si="0"/>
        <v>78.75</v>
      </c>
    </row>
    <row r="17" spans="1:5" x14ac:dyDescent="0.35">
      <c r="A17" s="2" t="s">
        <v>77</v>
      </c>
      <c r="B17" s="2" t="s">
        <v>57</v>
      </c>
      <c r="C17" s="38">
        <v>35</v>
      </c>
      <c r="D17" s="56">
        <v>2756.25</v>
      </c>
      <c r="E17" s="55">
        <f t="shared" si="0"/>
        <v>78.75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7177-E139-42C0-B0EF-AA15F02CCE76}">
  <sheetPr>
    <tabColor rgb="FF92D050"/>
  </sheetPr>
  <dimension ref="A1:D15"/>
  <sheetViews>
    <sheetView zoomScaleNormal="100" workbookViewId="0">
      <selection activeCell="D2" sqref="D2"/>
    </sheetView>
  </sheetViews>
  <sheetFormatPr defaultColWidth="8.9140625" defaultRowHeight="18" x14ac:dyDescent="0.35"/>
  <cols>
    <col min="1" max="2" width="15.9140625" style="2" customWidth="1"/>
    <col min="3" max="3" width="16.25" style="2" customWidth="1"/>
    <col min="4" max="4" width="23.6640625" style="2" customWidth="1"/>
    <col min="5" max="14" width="15.5" style="2" customWidth="1"/>
    <col min="15" max="16384" width="8.9140625" style="2"/>
  </cols>
  <sheetData>
    <row r="1" spans="1:4" x14ac:dyDescent="0.35">
      <c r="A1" s="23" t="s">
        <v>149</v>
      </c>
      <c r="B1" s="23" t="s">
        <v>150</v>
      </c>
      <c r="C1" s="23" t="s">
        <v>151</v>
      </c>
      <c r="D1" s="57" t="s">
        <v>152</v>
      </c>
    </row>
    <row r="2" spans="1:4" x14ac:dyDescent="0.35">
      <c r="A2" s="58" t="s">
        <v>153</v>
      </c>
      <c r="B2" s="20">
        <v>200</v>
      </c>
      <c r="C2" s="20">
        <v>125</v>
      </c>
      <c r="D2" s="59">
        <f>C2/B2</f>
        <v>0.625</v>
      </c>
    </row>
    <row r="3" spans="1:4" x14ac:dyDescent="0.35">
      <c r="A3" s="58" t="s">
        <v>154</v>
      </c>
      <c r="B3" s="20">
        <v>200</v>
      </c>
      <c r="C3" s="20">
        <v>175</v>
      </c>
      <c r="D3" s="59">
        <f t="shared" ref="D3:D14" si="0">C3/B3</f>
        <v>0.875</v>
      </c>
    </row>
    <row r="4" spans="1:4" x14ac:dyDescent="0.35">
      <c r="A4" s="58" t="s">
        <v>155</v>
      </c>
      <c r="B4" s="20">
        <v>225</v>
      </c>
      <c r="C4" s="20">
        <v>210</v>
      </c>
      <c r="D4" s="59">
        <f t="shared" si="0"/>
        <v>0.93333333333333335</v>
      </c>
    </row>
    <row r="5" spans="1:4" x14ac:dyDescent="0.35">
      <c r="A5" s="58" t="s">
        <v>156</v>
      </c>
      <c r="B5" s="20">
        <v>225</v>
      </c>
      <c r="C5" s="20">
        <v>215</v>
      </c>
      <c r="D5" s="59">
        <f t="shared" si="0"/>
        <v>0.9555555555555556</v>
      </c>
    </row>
    <row r="6" spans="1:4" x14ac:dyDescent="0.35">
      <c r="A6" s="58" t="s">
        <v>157</v>
      </c>
      <c r="B6" s="20">
        <v>225</v>
      </c>
      <c r="C6" s="20">
        <v>200</v>
      </c>
      <c r="D6" s="59">
        <f t="shared" si="0"/>
        <v>0.88888888888888884</v>
      </c>
    </row>
    <row r="7" spans="1:4" x14ac:dyDescent="0.35">
      <c r="A7" s="58" t="s">
        <v>158</v>
      </c>
      <c r="B7" s="20">
        <v>200</v>
      </c>
      <c r="C7" s="20">
        <v>185</v>
      </c>
      <c r="D7" s="59">
        <f t="shared" si="0"/>
        <v>0.92500000000000004</v>
      </c>
    </row>
    <row r="8" spans="1:4" x14ac:dyDescent="0.35">
      <c r="A8" s="58" t="s">
        <v>159</v>
      </c>
      <c r="B8" s="20">
        <v>200</v>
      </c>
      <c r="C8" s="20">
        <v>165</v>
      </c>
      <c r="D8" s="59">
        <f t="shared" si="0"/>
        <v>0.82499999999999996</v>
      </c>
    </row>
    <row r="9" spans="1:4" x14ac:dyDescent="0.35">
      <c r="A9" s="58" t="s">
        <v>160</v>
      </c>
      <c r="B9" s="20">
        <v>200</v>
      </c>
      <c r="C9" s="20">
        <v>153</v>
      </c>
      <c r="D9" s="59">
        <f t="shared" si="0"/>
        <v>0.76500000000000001</v>
      </c>
    </row>
    <row r="10" spans="1:4" x14ac:dyDescent="0.35">
      <c r="A10" s="58" t="s">
        <v>161</v>
      </c>
      <c r="B10" s="20"/>
      <c r="C10" s="20"/>
      <c r="D10" s="59" t="e">
        <f t="shared" si="0"/>
        <v>#DIV/0!</v>
      </c>
    </row>
    <row r="11" spans="1:4" x14ac:dyDescent="0.35">
      <c r="A11" s="58" t="s">
        <v>162</v>
      </c>
      <c r="B11" s="20"/>
      <c r="C11" s="20"/>
      <c r="D11" s="59" t="e">
        <f t="shared" si="0"/>
        <v>#DIV/0!</v>
      </c>
    </row>
    <row r="12" spans="1:4" x14ac:dyDescent="0.35">
      <c r="A12" s="58" t="s">
        <v>163</v>
      </c>
      <c r="B12" s="20"/>
      <c r="C12" s="20"/>
      <c r="D12" s="59" t="e">
        <f t="shared" si="0"/>
        <v>#DIV/0!</v>
      </c>
    </row>
    <row r="13" spans="1:4" x14ac:dyDescent="0.35">
      <c r="A13" s="58" t="s">
        <v>164</v>
      </c>
      <c r="B13" s="20"/>
      <c r="C13" s="20"/>
      <c r="D13" s="59" t="e">
        <f t="shared" si="0"/>
        <v>#DIV/0!</v>
      </c>
    </row>
    <row r="14" spans="1:4" ht="18.600000000000001" thickBot="1" x14ac:dyDescent="0.4">
      <c r="A14" s="29" t="s">
        <v>142</v>
      </c>
      <c r="B14" s="60">
        <f>SUM(B2:B13)</f>
        <v>1675</v>
      </c>
      <c r="C14" s="60">
        <f>SUM(C2:C13)</f>
        <v>1428</v>
      </c>
      <c r="D14" s="61">
        <f t="shared" si="0"/>
        <v>0.85253731343283579</v>
      </c>
    </row>
    <row r="15" spans="1:4" ht="18.600000000000001" thickTop="1" x14ac:dyDescent="0.35"/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23E6-436F-407F-831E-2CF80381553A}">
  <sheetPr>
    <tabColor rgb="FFFF0000"/>
  </sheetPr>
  <dimension ref="A1:D15"/>
  <sheetViews>
    <sheetView zoomScaleNormal="100" workbookViewId="0">
      <selection activeCell="D3" sqref="D3"/>
    </sheetView>
  </sheetViews>
  <sheetFormatPr defaultColWidth="8.9140625" defaultRowHeight="18" x14ac:dyDescent="0.35"/>
  <cols>
    <col min="1" max="2" width="15.9140625" style="2" customWidth="1"/>
    <col min="3" max="3" width="16.25" style="2" customWidth="1"/>
    <col min="4" max="4" width="23.6640625" style="2" customWidth="1"/>
    <col min="5" max="15" width="12.5" style="2" customWidth="1"/>
    <col min="16" max="16384" width="8.9140625" style="2"/>
  </cols>
  <sheetData>
    <row r="1" spans="1:4" x14ac:dyDescent="0.35">
      <c r="A1" s="23" t="s">
        <v>149</v>
      </c>
      <c r="B1" s="23" t="s">
        <v>150</v>
      </c>
      <c r="C1" s="23" t="s">
        <v>151</v>
      </c>
      <c r="D1" s="57" t="s">
        <v>152</v>
      </c>
    </row>
    <row r="2" spans="1:4" x14ac:dyDescent="0.35">
      <c r="A2" s="58" t="s">
        <v>153</v>
      </c>
      <c r="B2" s="20">
        <v>200</v>
      </c>
      <c r="C2" s="20">
        <v>125</v>
      </c>
      <c r="D2" s="59" t="s">
        <v>165</v>
      </c>
    </row>
    <row r="3" spans="1:4" x14ac:dyDescent="0.35">
      <c r="A3" s="58" t="s">
        <v>154</v>
      </c>
      <c r="B3" s="20">
        <v>200</v>
      </c>
      <c r="C3" s="20">
        <v>175</v>
      </c>
      <c r="D3" s="59">
        <f t="shared" ref="D3:D14" si="0">IFERROR(C3/B3,"")</f>
        <v>0.875</v>
      </c>
    </row>
    <row r="4" spans="1:4" x14ac:dyDescent="0.35">
      <c r="A4" s="58" t="s">
        <v>155</v>
      </c>
      <c r="B4" s="20">
        <v>225</v>
      </c>
      <c r="C4" s="20">
        <v>210</v>
      </c>
      <c r="D4" s="59">
        <f t="shared" si="0"/>
        <v>0.93333333333333335</v>
      </c>
    </row>
    <row r="5" spans="1:4" x14ac:dyDescent="0.35">
      <c r="A5" s="58" t="s">
        <v>156</v>
      </c>
      <c r="B5" s="20">
        <v>225</v>
      </c>
      <c r="C5" s="20">
        <v>215</v>
      </c>
      <c r="D5" s="59">
        <f t="shared" si="0"/>
        <v>0.9555555555555556</v>
      </c>
    </row>
    <row r="6" spans="1:4" x14ac:dyDescent="0.35">
      <c r="A6" s="58" t="s">
        <v>157</v>
      </c>
      <c r="B6" s="20">
        <v>225</v>
      </c>
      <c r="C6" s="20">
        <v>200</v>
      </c>
      <c r="D6" s="59">
        <f t="shared" si="0"/>
        <v>0.88888888888888884</v>
      </c>
    </row>
    <row r="7" spans="1:4" x14ac:dyDescent="0.35">
      <c r="A7" s="58" t="s">
        <v>158</v>
      </c>
      <c r="B7" s="20">
        <v>200</v>
      </c>
      <c r="C7" s="20">
        <v>185</v>
      </c>
      <c r="D7" s="59">
        <f t="shared" si="0"/>
        <v>0.92500000000000004</v>
      </c>
    </row>
    <row r="8" spans="1:4" x14ac:dyDescent="0.35">
      <c r="A8" s="58" t="s">
        <v>159</v>
      </c>
      <c r="B8" s="20">
        <v>200</v>
      </c>
      <c r="C8" s="20">
        <v>165</v>
      </c>
      <c r="D8" s="59">
        <f t="shared" si="0"/>
        <v>0.82499999999999996</v>
      </c>
    </row>
    <row r="9" spans="1:4" x14ac:dyDescent="0.35">
      <c r="A9" s="58" t="s">
        <v>160</v>
      </c>
      <c r="B9" s="20">
        <v>200</v>
      </c>
      <c r="C9" s="20">
        <v>153</v>
      </c>
      <c r="D9" s="59">
        <f t="shared" si="0"/>
        <v>0.76500000000000001</v>
      </c>
    </row>
    <row r="10" spans="1:4" x14ac:dyDescent="0.35">
      <c r="A10" s="58" t="s">
        <v>161</v>
      </c>
      <c r="B10" s="20"/>
      <c r="C10" s="20"/>
      <c r="D10" s="59" t="str">
        <f t="shared" si="0"/>
        <v/>
      </c>
    </row>
    <row r="11" spans="1:4" x14ac:dyDescent="0.35">
      <c r="A11" s="58" t="s">
        <v>162</v>
      </c>
      <c r="B11" s="20"/>
      <c r="C11" s="20"/>
      <c r="D11" s="59" t="str">
        <f t="shared" si="0"/>
        <v/>
      </c>
    </row>
    <row r="12" spans="1:4" x14ac:dyDescent="0.35">
      <c r="A12" s="58" t="s">
        <v>163</v>
      </c>
      <c r="B12" s="20"/>
      <c r="C12" s="20"/>
      <c r="D12" s="59" t="str">
        <f t="shared" si="0"/>
        <v/>
      </c>
    </row>
    <row r="13" spans="1:4" x14ac:dyDescent="0.35">
      <c r="A13" s="58" t="s">
        <v>164</v>
      </c>
      <c r="B13" s="20"/>
      <c r="C13" s="20"/>
      <c r="D13" s="59" t="str">
        <f t="shared" si="0"/>
        <v/>
      </c>
    </row>
    <row r="14" spans="1:4" ht="18.600000000000001" thickBot="1" x14ac:dyDescent="0.4">
      <c r="A14" s="29" t="s">
        <v>142</v>
      </c>
      <c r="B14" s="60">
        <f>SUM(B2:B13)</f>
        <v>1675</v>
      </c>
      <c r="C14" s="60">
        <f>SUM(C2:C13)</f>
        <v>1428</v>
      </c>
      <c r="D14" s="61">
        <f t="shared" si="0"/>
        <v>0.85253731343283579</v>
      </c>
    </row>
    <row r="15" spans="1:4" ht="18.600000000000001" thickTop="1" x14ac:dyDescent="0.35"/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30375-AC99-45CA-A9F8-EA9D778BFD73}">
  <sheetPr>
    <tabColor rgb="FF92D050"/>
  </sheetPr>
  <dimension ref="A1:H5"/>
  <sheetViews>
    <sheetView workbookViewId="0">
      <selection activeCell="G2" sqref="G2"/>
    </sheetView>
  </sheetViews>
  <sheetFormatPr defaultColWidth="8.6640625" defaultRowHeight="18" x14ac:dyDescent="0.35"/>
  <cols>
    <col min="1" max="6" width="9.83203125" style="2" customWidth="1"/>
    <col min="7" max="7" width="18.33203125" style="2" customWidth="1"/>
    <col min="8" max="8" width="27.6640625" style="2" customWidth="1"/>
    <col min="9" max="16384" width="8.6640625" style="2"/>
  </cols>
  <sheetData>
    <row r="1" spans="1:8" ht="36" x14ac:dyDescent="0.35">
      <c r="A1" s="23" t="s">
        <v>166</v>
      </c>
      <c r="B1" s="26" t="s">
        <v>167</v>
      </c>
      <c r="C1" s="26" t="s">
        <v>168</v>
      </c>
      <c r="D1" s="26" t="s">
        <v>169</v>
      </c>
      <c r="E1" s="26" t="s">
        <v>170</v>
      </c>
      <c r="F1" s="26" t="s">
        <v>171</v>
      </c>
      <c r="G1" s="62" t="s">
        <v>172</v>
      </c>
      <c r="H1" s="62" t="s">
        <v>260</v>
      </c>
    </row>
    <row r="2" spans="1:8" x14ac:dyDescent="0.35">
      <c r="A2" s="9" t="s">
        <v>173</v>
      </c>
      <c r="B2" s="43">
        <v>32</v>
      </c>
      <c r="C2" s="43">
        <v>37</v>
      </c>
      <c r="D2" s="43">
        <v>33</v>
      </c>
      <c r="E2" s="20"/>
      <c r="F2" s="20">
        <v>15</v>
      </c>
      <c r="G2" s="30">
        <f t="shared" ref="G2:G5" si="0">AVERAGE(B2:F2)</f>
        <v>29.25</v>
      </c>
      <c r="H2" s="64" t="str">
        <f ca="1">_xlfn.FORMULATEXT(G2)</f>
        <v>=MEDEL(B2:F2)</v>
      </c>
    </row>
    <row r="3" spans="1:8" x14ac:dyDescent="0.35">
      <c r="A3" s="9" t="s">
        <v>174</v>
      </c>
      <c r="B3" s="43"/>
      <c r="C3" s="43">
        <v>36</v>
      </c>
      <c r="D3" s="43"/>
      <c r="E3" s="20">
        <v>31</v>
      </c>
      <c r="F3" s="20">
        <v>28</v>
      </c>
      <c r="G3" s="30">
        <f t="shared" si="0"/>
        <v>31.666666666666668</v>
      </c>
      <c r="H3" s="64" t="str">
        <f t="shared" ref="H3:H5" ca="1" si="1">_xlfn.FORMULATEXT(G3)</f>
        <v>=MEDEL(B3:F3)</v>
      </c>
    </row>
    <row r="4" spans="1:8" x14ac:dyDescent="0.35">
      <c r="A4" s="9" t="s">
        <v>175</v>
      </c>
      <c r="B4" s="43"/>
      <c r="C4" s="43"/>
      <c r="D4" s="43"/>
      <c r="E4" s="20"/>
      <c r="F4" s="20"/>
      <c r="G4" s="30" t="e">
        <f t="shared" si="0"/>
        <v>#DIV/0!</v>
      </c>
      <c r="H4" s="64" t="str">
        <f t="shared" ca="1" si="1"/>
        <v>=MEDEL(B4:F4)</v>
      </c>
    </row>
    <row r="5" spans="1:8" x14ac:dyDescent="0.35">
      <c r="A5" s="9" t="s">
        <v>176</v>
      </c>
      <c r="B5" s="43">
        <v>29</v>
      </c>
      <c r="C5" s="43">
        <v>34</v>
      </c>
      <c r="D5" s="43">
        <v>34</v>
      </c>
      <c r="E5" s="20"/>
      <c r="F5" s="20">
        <v>12</v>
      </c>
      <c r="G5" s="30">
        <f t="shared" si="0"/>
        <v>27.25</v>
      </c>
      <c r="H5" s="64" t="str">
        <f t="shared" ca="1" si="1"/>
        <v>=MEDEL(B5:F5)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9F61-410A-4F1B-870F-5112509BF01E}">
  <sheetPr>
    <tabColor rgb="FFFF0000"/>
  </sheetPr>
  <dimension ref="A1:H5"/>
  <sheetViews>
    <sheetView workbookViewId="0">
      <selection activeCell="G2" sqref="G2"/>
    </sheetView>
  </sheetViews>
  <sheetFormatPr defaultColWidth="8.6640625" defaultRowHeight="18" x14ac:dyDescent="0.35"/>
  <cols>
    <col min="1" max="6" width="9.83203125" style="2" customWidth="1"/>
    <col min="7" max="7" width="18.33203125" style="2" customWidth="1"/>
    <col min="8" max="8" width="31.33203125" style="2" customWidth="1"/>
    <col min="9" max="16384" width="8.6640625" style="2"/>
  </cols>
  <sheetData>
    <row r="1" spans="1:8" ht="36" x14ac:dyDescent="0.35">
      <c r="A1" s="23" t="s">
        <v>166</v>
      </c>
      <c r="B1" s="26" t="s">
        <v>167</v>
      </c>
      <c r="C1" s="26" t="s">
        <v>168</v>
      </c>
      <c r="D1" s="26" t="s">
        <v>169</v>
      </c>
      <c r="E1" s="26" t="s">
        <v>170</v>
      </c>
      <c r="F1" s="26" t="s">
        <v>171</v>
      </c>
      <c r="G1" s="62" t="s">
        <v>172</v>
      </c>
      <c r="H1" s="62" t="s">
        <v>260</v>
      </c>
    </row>
    <row r="2" spans="1:8" x14ac:dyDescent="0.35">
      <c r="A2" s="9" t="s">
        <v>173</v>
      </c>
      <c r="B2" s="43">
        <v>32</v>
      </c>
      <c r="C2" s="43">
        <v>37</v>
      </c>
      <c r="D2" s="43">
        <v>33</v>
      </c>
      <c r="E2" s="20"/>
      <c r="F2" s="20">
        <v>15</v>
      </c>
      <c r="G2" s="63">
        <f>IFERROR(AVERAGE(B2:F2),0)</f>
        <v>29.25</v>
      </c>
      <c r="H2" s="64" t="str">
        <f ca="1">_xlfn.FORMULATEXT(G2)</f>
        <v>=OMFEL(MEDEL(B2:F2);0)</v>
      </c>
    </row>
    <row r="3" spans="1:8" x14ac:dyDescent="0.35">
      <c r="A3" s="9" t="s">
        <v>174</v>
      </c>
      <c r="B3" s="43"/>
      <c r="C3" s="43">
        <v>36</v>
      </c>
      <c r="D3" s="43"/>
      <c r="E3" s="20">
        <v>31</v>
      </c>
      <c r="F3" s="20">
        <v>28</v>
      </c>
      <c r="G3" s="63">
        <f t="shared" ref="G3:G5" si="0">IFERROR(AVERAGE(B3:F3),0)</f>
        <v>31.666666666666668</v>
      </c>
      <c r="H3" s="64" t="str">
        <f t="shared" ref="H3:H5" ca="1" si="1">_xlfn.FORMULATEXT(G3)</f>
        <v>=OMFEL(MEDEL(B3:F3);0)</v>
      </c>
    </row>
    <row r="4" spans="1:8" x14ac:dyDescent="0.35">
      <c r="A4" s="9" t="s">
        <v>175</v>
      </c>
      <c r="B4" s="43"/>
      <c r="C4" s="43"/>
      <c r="D4" s="43"/>
      <c r="E4" s="20"/>
      <c r="F4" s="20"/>
      <c r="G4" s="63">
        <f t="shared" si="0"/>
        <v>0</v>
      </c>
      <c r="H4" s="64" t="str">
        <f t="shared" ca="1" si="1"/>
        <v>=OMFEL(MEDEL(B4:F4);0)</v>
      </c>
    </row>
    <row r="5" spans="1:8" x14ac:dyDescent="0.35">
      <c r="A5" s="9" t="s">
        <v>176</v>
      </c>
      <c r="B5" s="43">
        <v>29</v>
      </c>
      <c r="C5" s="43">
        <v>34</v>
      </c>
      <c r="D5" s="43">
        <v>34</v>
      </c>
      <c r="E5" s="20"/>
      <c r="F5" s="20">
        <v>12</v>
      </c>
      <c r="G5" s="63">
        <f t="shared" si="0"/>
        <v>27.25</v>
      </c>
      <c r="H5" s="64" t="str">
        <f t="shared" ca="1" si="1"/>
        <v>=OMFEL(MEDEL(B5:F5);0)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51D6-F5FD-47AE-A9C0-A37C93A370D4}">
  <sheetPr>
    <tabColor rgb="FF92D050"/>
  </sheetPr>
  <dimension ref="A1:D5"/>
  <sheetViews>
    <sheetView zoomScaleNormal="100" workbookViewId="0">
      <selection activeCell="D1" sqref="D1"/>
    </sheetView>
  </sheetViews>
  <sheetFormatPr defaultColWidth="8.9140625" defaultRowHeight="18" x14ac:dyDescent="0.35"/>
  <cols>
    <col min="1" max="1" width="23.25" style="2" customWidth="1"/>
    <col min="2" max="2" width="13.33203125" style="2" customWidth="1"/>
    <col min="3" max="4" width="17.6640625" style="2" customWidth="1"/>
    <col min="5" max="16384" width="8.9140625" style="2"/>
  </cols>
  <sheetData>
    <row r="1" spans="1:4" ht="18.600000000000001" thickBot="1" x14ac:dyDescent="0.4">
      <c r="A1" s="69" t="s">
        <v>177</v>
      </c>
      <c r="B1" s="70" t="s">
        <v>178</v>
      </c>
      <c r="C1" s="70" t="s">
        <v>179</v>
      </c>
      <c r="D1" s="75" t="s">
        <v>261</v>
      </c>
    </row>
    <row r="2" spans="1:4" x14ac:dyDescent="0.35">
      <c r="A2" s="71" t="s">
        <v>184</v>
      </c>
      <c r="B2" s="72">
        <v>12500</v>
      </c>
      <c r="C2" s="72"/>
      <c r="D2" s="73" t="e">
        <f>B2/C2</f>
        <v>#DIV/0!</v>
      </c>
    </row>
    <row r="3" spans="1:4" x14ac:dyDescent="0.35">
      <c r="A3" s="10" t="s">
        <v>181</v>
      </c>
      <c r="B3" s="25">
        <v>1750</v>
      </c>
      <c r="C3" s="25">
        <v>1890</v>
      </c>
      <c r="D3" s="68">
        <f t="shared" ref="D3:D5" si="0">B3/C3</f>
        <v>0.92592592592592593</v>
      </c>
    </row>
    <row r="4" spans="1:4" x14ac:dyDescent="0.35">
      <c r="A4" s="10" t="s">
        <v>182</v>
      </c>
      <c r="B4" s="25">
        <v>9500</v>
      </c>
      <c r="C4" s="25"/>
      <c r="D4" s="68" t="e">
        <f t="shared" si="0"/>
        <v>#DIV/0!</v>
      </c>
    </row>
    <row r="5" spans="1:4" ht="18.600000000000001" thickBot="1" x14ac:dyDescent="0.4">
      <c r="A5" s="12" t="s">
        <v>183</v>
      </c>
      <c r="B5" s="66">
        <v>3450</v>
      </c>
      <c r="C5" s="67">
        <v>4560</v>
      </c>
      <c r="D5" s="74">
        <f t="shared" si="0"/>
        <v>0.75657894736842102</v>
      </c>
    </row>
  </sheetData>
  <printOptions headings="1"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BC1E-310C-4505-9156-1093680F2729}">
  <sheetPr>
    <tabColor rgb="FFFF0000"/>
  </sheetPr>
  <dimension ref="A1:E23"/>
  <sheetViews>
    <sheetView zoomScaleNormal="100" workbookViewId="0">
      <selection activeCell="D2" sqref="D2"/>
    </sheetView>
  </sheetViews>
  <sheetFormatPr defaultColWidth="8.9140625" defaultRowHeight="18" x14ac:dyDescent="0.35"/>
  <cols>
    <col min="1" max="1" width="23.5" style="2" customWidth="1"/>
    <col min="2" max="2" width="13.33203125" style="2" customWidth="1"/>
    <col min="3" max="4" width="17.6640625" style="2" customWidth="1"/>
    <col min="5" max="5" width="28.83203125" style="13" customWidth="1"/>
    <col min="6" max="7" width="8.9140625" style="2"/>
    <col min="8" max="8" width="28.33203125" style="2" customWidth="1"/>
    <col min="9" max="16384" width="8.9140625" style="2"/>
  </cols>
  <sheetData>
    <row r="1" spans="1:5" x14ac:dyDescent="0.35">
      <c r="A1" s="44" t="s">
        <v>177</v>
      </c>
      <c r="B1" s="45" t="s">
        <v>178</v>
      </c>
      <c r="C1" s="45" t="s">
        <v>179</v>
      </c>
      <c r="D1" s="75" t="s">
        <v>261</v>
      </c>
      <c r="E1" s="65" t="s">
        <v>260</v>
      </c>
    </row>
    <row r="2" spans="1:5" x14ac:dyDescent="0.35">
      <c r="A2" s="10" t="s">
        <v>184</v>
      </c>
      <c r="B2" s="25">
        <v>12500</v>
      </c>
      <c r="C2" s="25"/>
      <c r="D2" s="21" t="str">
        <f>IF(C2="","",B2/C2)</f>
        <v/>
      </c>
      <c r="E2" s="76" t="str">
        <f ca="1">_xlfn.FORMULATEXT(D2)</f>
        <v>=OM(C2="";"";B2/C2)</v>
      </c>
    </row>
    <row r="3" spans="1:5" x14ac:dyDescent="0.35">
      <c r="A3" s="10" t="s">
        <v>181</v>
      </c>
      <c r="B3" s="25">
        <v>1750</v>
      </c>
      <c r="C3" s="25">
        <v>1890</v>
      </c>
      <c r="D3" s="21">
        <f t="shared" ref="D3:D5" si="0">IF(C3="","",B3/C3)</f>
        <v>0.92592592592592593</v>
      </c>
      <c r="E3" s="76" t="str">
        <f t="shared" ref="E3:E5" ca="1" si="1">_xlfn.FORMULATEXT(D3)</f>
        <v>=OM(C3="";"";B3/C3)</v>
      </c>
    </row>
    <row r="4" spans="1:5" x14ac:dyDescent="0.35">
      <c r="A4" s="10" t="s">
        <v>182</v>
      </c>
      <c r="B4" s="25">
        <v>9500</v>
      </c>
      <c r="C4" s="25"/>
      <c r="D4" s="21" t="str">
        <f t="shared" si="0"/>
        <v/>
      </c>
      <c r="E4" s="76" t="str">
        <f t="shared" ca="1" si="1"/>
        <v>=OM(C4="";"";B4/C4)</v>
      </c>
    </row>
    <row r="5" spans="1:5" ht="18.600000000000001" thickBot="1" x14ac:dyDescent="0.4">
      <c r="A5" s="12" t="s">
        <v>183</v>
      </c>
      <c r="B5" s="66">
        <v>3450</v>
      </c>
      <c r="C5" s="67">
        <v>4560</v>
      </c>
      <c r="D5" s="78">
        <f t="shared" si="0"/>
        <v>0.75657894736842102</v>
      </c>
      <c r="E5" s="77" t="str">
        <f t="shared" ca="1" si="1"/>
        <v>=OM(C5="";"";B5/C5)</v>
      </c>
    </row>
    <row r="6" spans="1:5" ht="18.600000000000001" thickBot="1" x14ac:dyDescent="0.4">
      <c r="A6" s="11"/>
      <c r="B6" s="11"/>
      <c r="C6" s="11"/>
      <c r="D6" s="11"/>
      <c r="E6" s="11"/>
    </row>
    <row r="7" spans="1:5" x14ac:dyDescent="0.35">
      <c r="A7" s="44" t="s">
        <v>177</v>
      </c>
      <c r="B7" s="45" t="s">
        <v>178</v>
      </c>
      <c r="C7" s="45" t="s">
        <v>179</v>
      </c>
      <c r="D7" s="75" t="s">
        <v>261</v>
      </c>
      <c r="E7" s="65" t="s">
        <v>180</v>
      </c>
    </row>
    <row r="8" spans="1:5" x14ac:dyDescent="0.35">
      <c r="A8" s="10" t="s">
        <v>184</v>
      </c>
      <c r="B8" s="25">
        <v>12500</v>
      </c>
      <c r="C8" s="25"/>
      <c r="D8" s="21" t="str">
        <f>IF(C8=0,"",B8/C8)</f>
        <v/>
      </c>
      <c r="E8" s="76" t="str">
        <f ca="1">_xlfn.FORMULATEXT(D8)</f>
        <v>=OM(C8=0;"";B8/C8)</v>
      </c>
    </row>
    <row r="9" spans="1:5" x14ac:dyDescent="0.35">
      <c r="A9" s="10" t="s">
        <v>181</v>
      </c>
      <c r="B9" s="25">
        <v>1750</v>
      </c>
      <c r="C9" s="25">
        <v>1890</v>
      </c>
      <c r="D9" s="21">
        <f t="shared" ref="D9:D11" si="2">IF(C9=0,"",B9/C9)</f>
        <v>0.92592592592592593</v>
      </c>
      <c r="E9" s="76" t="str">
        <f t="shared" ref="E9:E11" ca="1" si="3">_xlfn.FORMULATEXT(D9)</f>
        <v>=OM(C9=0;"";B9/C9)</v>
      </c>
    </row>
    <row r="10" spans="1:5" x14ac:dyDescent="0.35">
      <c r="A10" s="10" t="s">
        <v>182</v>
      </c>
      <c r="B10" s="25">
        <v>9500</v>
      </c>
      <c r="C10" s="25"/>
      <c r="D10" s="21" t="str">
        <f t="shared" si="2"/>
        <v/>
      </c>
      <c r="E10" s="76" t="str">
        <f t="shared" ca="1" si="3"/>
        <v>=OM(C10=0;"";B10/C10)</v>
      </c>
    </row>
    <row r="11" spans="1:5" ht="18.600000000000001" thickBot="1" x14ac:dyDescent="0.4">
      <c r="A11" s="12" t="s">
        <v>183</v>
      </c>
      <c r="B11" s="66">
        <v>3450</v>
      </c>
      <c r="C11" s="67">
        <v>4560</v>
      </c>
      <c r="D11" s="78">
        <f t="shared" si="2"/>
        <v>0.75657894736842102</v>
      </c>
      <c r="E11" s="77" t="str">
        <f t="shared" ca="1" si="3"/>
        <v>=OM(C11=0;"";B11/C11)</v>
      </c>
    </row>
    <row r="12" spans="1:5" ht="18.600000000000001" thickBot="1" x14ac:dyDescent="0.4">
      <c r="A12" s="11"/>
      <c r="B12" s="11"/>
      <c r="C12" s="11"/>
      <c r="D12" s="11"/>
      <c r="E12" s="11"/>
    </row>
    <row r="13" spans="1:5" x14ac:dyDescent="0.35">
      <c r="A13" s="44" t="s">
        <v>177</v>
      </c>
      <c r="B13" s="45" t="s">
        <v>178</v>
      </c>
      <c r="C13" s="45" t="s">
        <v>179</v>
      </c>
      <c r="D13" s="75" t="s">
        <v>261</v>
      </c>
      <c r="E13" s="65" t="s">
        <v>180</v>
      </c>
    </row>
    <row r="14" spans="1:5" x14ac:dyDescent="0.35">
      <c r="A14" s="10" t="s">
        <v>184</v>
      </c>
      <c r="B14" s="25">
        <v>12500</v>
      </c>
      <c r="C14" s="25"/>
      <c r="D14" s="21" t="str">
        <f>IF(C14&lt;&gt;"",B14/C14,"")</f>
        <v/>
      </c>
      <c r="E14" s="76" t="str">
        <f ca="1">_xlfn.FORMULATEXT(D14)</f>
        <v>=OM(C14&lt;&gt;"";B14/C14;"")</v>
      </c>
    </row>
    <row r="15" spans="1:5" x14ac:dyDescent="0.35">
      <c r="A15" s="10" t="s">
        <v>181</v>
      </c>
      <c r="B15" s="25">
        <v>1750</v>
      </c>
      <c r="C15" s="25">
        <v>1890</v>
      </c>
      <c r="D15" s="21">
        <f t="shared" ref="D15:D17" si="4">IF(C15&lt;&gt;"",B15/C15,"")</f>
        <v>0.92592592592592593</v>
      </c>
      <c r="E15" s="76" t="str">
        <f t="shared" ref="E15:E17" ca="1" si="5">_xlfn.FORMULATEXT(D15)</f>
        <v>=OM(C15&lt;&gt;"";B15/C15;"")</v>
      </c>
    </row>
    <row r="16" spans="1:5" x14ac:dyDescent="0.35">
      <c r="A16" s="10" t="s">
        <v>182</v>
      </c>
      <c r="B16" s="25">
        <v>9500</v>
      </c>
      <c r="C16" s="25"/>
      <c r="D16" s="21" t="str">
        <f t="shared" si="4"/>
        <v/>
      </c>
      <c r="E16" s="76" t="str">
        <f t="shared" ca="1" si="5"/>
        <v>=OM(C16&lt;&gt;"";B16/C16;"")</v>
      </c>
    </row>
    <row r="17" spans="1:5" ht="18.600000000000001" thickBot="1" x14ac:dyDescent="0.4">
      <c r="A17" s="12" t="s">
        <v>183</v>
      </c>
      <c r="B17" s="66">
        <v>3450</v>
      </c>
      <c r="C17" s="67">
        <v>4560</v>
      </c>
      <c r="D17" s="78">
        <f t="shared" si="4"/>
        <v>0.75657894736842102</v>
      </c>
      <c r="E17" s="77" t="str">
        <f t="shared" ca="1" si="5"/>
        <v>=OM(C17&lt;&gt;"";B17/C17;"")</v>
      </c>
    </row>
    <row r="18" spans="1:5" ht="18.600000000000001" thickBot="1" x14ac:dyDescent="0.4">
      <c r="A18" s="11"/>
      <c r="B18" s="11"/>
      <c r="C18" s="11"/>
      <c r="D18" s="11"/>
      <c r="E18" s="11"/>
    </row>
    <row r="19" spans="1:5" x14ac:dyDescent="0.35">
      <c r="A19" s="44" t="s">
        <v>177</v>
      </c>
      <c r="B19" s="45" t="s">
        <v>178</v>
      </c>
      <c r="C19" s="45" t="s">
        <v>179</v>
      </c>
      <c r="D19" s="75" t="s">
        <v>261</v>
      </c>
      <c r="E19" s="65" t="s">
        <v>180</v>
      </c>
    </row>
    <row r="20" spans="1:5" x14ac:dyDescent="0.35">
      <c r="A20" s="10" t="s">
        <v>184</v>
      </c>
      <c r="B20" s="25">
        <v>12500</v>
      </c>
      <c r="C20" s="25"/>
      <c r="D20" s="21" t="str">
        <f>IFERROR(B20/C20,"")</f>
        <v/>
      </c>
      <c r="E20" s="76" t="str">
        <f ca="1">_xlfn.FORMULATEXT(D20)</f>
        <v>=OMFEL(B20/C20;"")</v>
      </c>
    </row>
    <row r="21" spans="1:5" x14ac:dyDescent="0.35">
      <c r="A21" s="10" t="s">
        <v>181</v>
      </c>
      <c r="B21" s="25">
        <v>1750</v>
      </c>
      <c r="C21" s="25">
        <v>1890</v>
      </c>
      <c r="D21" s="21">
        <f t="shared" ref="D21:D23" si="6">IFERROR(B21/C21,"")</f>
        <v>0.92592592592592593</v>
      </c>
      <c r="E21" s="76" t="str">
        <f t="shared" ref="E21:E23" ca="1" si="7">_xlfn.FORMULATEXT(D21)</f>
        <v>=OMFEL(B21/C21;"")</v>
      </c>
    </row>
    <row r="22" spans="1:5" x14ac:dyDescent="0.35">
      <c r="A22" s="10" t="s">
        <v>182</v>
      </c>
      <c r="B22" s="25">
        <v>9500</v>
      </c>
      <c r="C22" s="25"/>
      <c r="D22" s="21" t="str">
        <f t="shared" si="6"/>
        <v/>
      </c>
      <c r="E22" s="76" t="str">
        <f t="shared" ca="1" si="7"/>
        <v>=OMFEL(B22/C22;"")</v>
      </c>
    </row>
    <row r="23" spans="1:5" ht="18.600000000000001" thickBot="1" x14ac:dyDescent="0.4">
      <c r="A23" s="12" t="s">
        <v>183</v>
      </c>
      <c r="B23" s="66">
        <v>3450</v>
      </c>
      <c r="C23" s="67">
        <v>4560</v>
      </c>
      <c r="D23" s="78">
        <f t="shared" si="6"/>
        <v>0.75657894736842102</v>
      </c>
      <c r="E23" s="77" t="str">
        <f t="shared" ca="1" si="7"/>
        <v>=OMFEL(B23/C23;"")</v>
      </c>
    </row>
  </sheetData>
  <printOptions headings="1"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D11D-542C-4E9C-82C3-2CB2CE9E3842}">
  <sheetPr>
    <tabColor rgb="FF92D050"/>
  </sheetPr>
  <dimension ref="A1:K14"/>
  <sheetViews>
    <sheetView zoomScaleNormal="100" workbookViewId="0">
      <selection activeCell="E5" sqref="E5"/>
    </sheetView>
  </sheetViews>
  <sheetFormatPr defaultColWidth="8.9140625" defaultRowHeight="18" x14ac:dyDescent="0.35"/>
  <cols>
    <col min="1" max="1" width="11" style="2" customWidth="1"/>
    <col min="2" max="2" width="5.5" style="2" customWidth="1"/>
    <col min="3" max="3" width="11.33203125" style="2" customWidth="1"/>
    <col min="4" max="4" width="15.83203125" style="2" customWidth="1"/>
    <col min="5" max="5" width="12.83203125" style="2" customWidth="1"/>
    <col min="6" max="6" width="27.1640625" style="2" customWidth="1"/>
    <col min="7" max="7" width="8.9140625" style="2"/>
    <col min="8" max="8" width="21.1640625" style="2" customWidth="1"/>
    <col min="9" max="9" width="14" style="2" customWidth="1"/>
    <col min="10" max="10" width="8.5" style="2" customWidth="1"/>
    <col min="11" max="11" width="14" style="2" customWidth="1"/>
    <col min="12" max="16384" width="8.9140625" style="2"/>
  </cols>
  <sheetData>
    <row r="1" spans="1:11" x14ac:dyDescent="0.35">
      <c r="A1" s="19" t="s">
        <v>265</v>
      </c>
      <c r="B1" s="19"/>
      <c r="C1" s="19"/>
    </row>
    <row r="2" spans="1:11" x14ac:dyDescent="0.35">
      <c r="A2" s="20" t="s">
        <v>263</v>
      </c>
      <c r="C2" s="25">
        <v>3000</v>
      </c>
    </row>
    <row r="4" spans="1:11" ht="24" customHeight="1" x14ac:dyDescent="0.45">
      <c r="A4" s="26" t="s">
        <v>13</v>
      </c>
      <c r="B4" s="79" t="s">
        <v>5</v>
      </c>
      <c r="C4" s="23" t="s">
        <v>51</v>
      </c>
      <c r="D4" s="23" t="s">
        <v>186</v>
      </c>
      <c r="E4" s="26" t="s">
        <v>78</v>
      </c>
      <c r="F4" s="23" t="s">
        <v>187</v>
      </c>
      <c r="H4" s="17" t="s">
        <v>0</v>
      </c>
    </row>
    <row r="5" spans="1:11" x14ac:dyDescent="0.35">
      <c r="A5" s="2" t="s">
        <v>262</v>
      </c>
      <c r="B5" s="25">
        <v>25</v>
      </c>
      <c r="C5" s="25">
        <v>5563</v>
      </c>
      <c r="D5" s="2" t="s">
        <v>184</v>
      </c>
      <c r="E5" s="21"/>
      <c r="F5" s="80"/>
      <c r="H5" s="3" t="s">
        <v>3</v>
      </c>
      <c r="I5" s="4" t="str">
        <f ca="1">IFERROR("Kapitel "&amp;LEFT(RIGHT(CELL("filnamn",A4),LEN(CELL("filnamn",A4))-FIND("[",CELL("filnamn",A4))),1),"Kapitel "&amp;LEFT(RIGHT(CELL("filename",H4),LEN(CELL("filename",H4))-FIND("[",CELL("filename",H4))),1))</f>
        <v>Kapitel 4</v>
      </c>
      <c r="J5" s="3" t="s">
        <v>4</v>
      </c>
      <c r="K5" s="4" t="str">
        <f ca="1">IFERROR(RIGHT(CELL("filnamn",H4),LEN(CELL("filnamn",H4))-FIND("]",CELL("filnamn",H4))),RIGHT(CELL("filename",H4),LEN(CELL("filename",H4))-FIND("]",CELL("filename",H4))))</f>
        <v>OCH()</v>
      </c>
    </row>
    <row r="6" spans="1:11" x14ac:dyDescent="0.35">
      <c r="A6" s="2" t="s">
        <v>263</v>
      </c>
      <c r="B6" s="25">
        <v>75</v>
      </c>
      <c r="C6" s="25">
        <v>1242</v>
      </c>
      <c r="D6" s="2" t="s">
        <v>181</v>
      </c>
      <c r="E6" s="21"/>
      <c r="F6" s="80"/>
    </row>
    <row r="7" spans="1:11" x14ac:dyDescent="0.35">
      <c r="A7" s="2" t="s">
        <v>262</v>
      </c>
      <c r="B7" s="25">
        <v>84</v>
      </c>
      <c r="C7" s="25">
        <v>983</v>
      </c>
      <c r="D7" s="2" t="s">
        <v>182</v>
      </c>
      <c r="E7" s="21"/>
      <c r="F7" s="80"/>
    </row>
    <row r="8" spans="1:11" x14ac:dyDescent="0.35">
      <c r="A8" s="2" t="s">
        <v>263</v>
      </c>
      <c r="B8" s="25">
        <v>87</v>
      </c>
      <c r="C8" s="25">
        <v>3833</v>
      </c>
      <c r="D8" s="2" t="s">
        <v>183</v>
      </c>
      <c r="E8" s="21"/>
      <c r="F8" s="80"/>
    </row>
    <row r="9" spans="1:11" x14ac:dyDescent="0.35">
      <c r="A9" s="2" t="s">
        <v>262</v>
      </c>
      <c r="B9" s="25">
        <v>26</v>
      </c>
      <c r="C9" s="25">
        <v>3216</v>
      </c>
      <c r="D9" s="2" t="s">
        <v>184</v>
      </c>
      <c r="E9" s="21"/>
      <c r="F9" s="80"/>
    </row>
    <row r="10" spans="1:11" x14ac:dyDescent="0.35">
      <c r="A10" s="2" t="s">
        <v>263</v>
      </c>
      <c r="B10" s="25">
        <v>90</v>
      </c>
      <c r="C10" s="25">
        <v>8160</v>
      </c>
      <c r="D10" s="2" t="s">
        <v>184</v>
      </c>
      <c r="E10" s="21"/>
      <c r="F10" s="80"/>
    </row>
    <row r="11" spans="1:11" x14ac:dyDescent="0.35">
      <c r="A11" s="2" t="s">
        <v>262</v>
      </c>
      <c r="B11" s="25">
        <v>38</v>
      </c>
      <c r="C11" s="25">
        <v>2790</v>
      </c>
      <c r="D11" s="2" t="s">
        <v>181</v>
      </c>
      <c r="E11" s="21"/>
      <c r="F11" s="80"/>
    </row>
    <row r="12" spans="1:11" x14ac:dyDescent="0.35">
      <c r="A12" s="2" t="s">
        <v>263</v>
      </c>
      <c r="B12" s="25">
        <v>57</v>
      </c>
      <c r="C12" s="25">
        <v>9265</v>
      </c>
      <c r="D12" s="2" t="s">
        <v>182</v>
      </c>
      <c r="E12" s="21"/>
      <c r="F12" s="80"/>
    </row>
    <row r="13" spans="1:11" x14ac:dyDescent="0.35">
      <c r="A13" s="2" t="s">
        <v>262</v>
      </c>
      <c r="B13" s="25">
        <v>92</v>
      </c>
      <c r="C13" s="25">
        <v>3868</v>
      </c>
      <c r="D13" s="2" t="s">
        <v>183</v>
      </c>
      <c r="E13" s="21"/>
      <c r="F13" s="80"/>
    </row>
    <row r="14" spans="1:11" x14ac:dyDescent="0.35">
      <c r="A14" s="2" t="s">
        <v>263</v>
      </c>
      <c r="B14" s="25">
        <v>81</v>
      </c>
      <c r="C14" s="25">
        <v>1773</v>
      </c>
      <c r="D14" s="2" t="s">
        <v>188</v>
      </c>
      <c r="E14" s="21"/>
      <c r="F14" s="80"/>
    </row>
  </sheetData>
  <printOptions headings="1" gridLines="1" gridLinesSet="0"/>
  <pageMargins left="0.75" right="0.75" top="1" bottom="1" header="0" footer="0"/>
  <pageSetup paperSize="9" orientation="portrait" horizontalDpi="200" verticalDpi="2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D286A-B5AD-4101-90F1-531B0355B261}">
  <sheetPr>
    <tabColor rgb="FFFF0000"/>
  </sheetPr>
  <dimension ref="A1:H14"/>
  <sheetViews>
    <sheetView zoomScaleNormal="100" workbookViewId="0">
      <selection activeCell="E5" sqref="E5"/>
    </sheetView>
  </sheetViews>
  <sheetFormatPr defaultColWidth="8.9140625" defaultRowHeight="18" x14ac:dyDescent="0.35"/>
  <cols>
    <col min="1" max="1" width="11" style="2" customWidth="1"/>
    <col min="2" max="2" width="5.33203125" style="2" customWidth="1"/>
    <col min="3" max="3" width="11.33203125" style="2" customWidth="1"/>
    <col min="4" max="4" width="15.83203125" style="2" customWidth="1"/>
    <col min="5" max="5" width="12.83203125" style="2" customWidth="1"/>
    <col min="6" max="6" width="27.1640625" style="2" customWidth="1"/>
    <col min="7" max="7" width="51.9140625" style="2" customWidth="1"/>
    <col min="8" max="8" width="27.9140625" style="2" customWidth="1"/>
    <col min="9" max="16384" width="8.9140625" style="2"/>
  </cols>
  <sheetData>
    <row r="1" spans="1:8" x14ac:dyDescent="0.35">
      <c r="A1" s="19" t="s">
        <v>265</v>
      </c>
      <c r="B1" s="19"/>
      <c r="C1" s="19"/>
    </row>
    <row r="2" spans="1:8" x14ac:dyDescent="0.35">
      <c r="A2" s="20" t="s">
        <v>263</v>
      </c>
      <c r="C2" s="25">
        <v>3000</v>
      </c>
    </row>
    <row r="4" spans="1:8" ht="24" customHeight="1" x14ac:dyDescent="0.35">
      <c r="A4" s="26" t="s">
        <v>13</v>
      </c>
      <c r="B4" s="79" t="s">
        <v>5</v>
      </c>
      <c r="C4" s="23" t="s">
        <v>51</v>
      </c>
      <c r="D4" s="23" t="s">
        <v>186</v>
      </c>
      <c r="E4" s="26" t="s">
        <v>78</v>
      </c>
      <c r="F4" s="23" t="s">
        <v>187</v>
      </c>
      <c r="G4" s="23" t="s">
        <v>264</v>
      </c>
      <c r="H4" s="23" t="s">
        <v>264</v>
      </c>
    </row>
    <row r="5" spans="1:8" x14ac:dyDescent="0.35">
      <c r="A5" s="2" t="s">
        <v>262</v>
      </c>
      <c r="B5" s="25">
        <v>25</v>
      </c>
      <c r="C5" s="25">
        <v>5563</v>
      </c>
      <c r="D5" s="2" t="s">
        <v>184</v>
      </c>
      <c r="E5" s="81">
        <f>IF(AND(A5=$A$2,C5&gt;=$C$2),12%,0%)</f>
        <v>0</v>
      </c>
      <c r="F5" s="82">
        <f>(B5-(B5*E5))*C5</f>
        <v>139075</v>
      </c>
      <c r="G5" s="2" t="str">
        <f ca="1">_xlfn.FORMULATEXT(E5)</f>
        <v>=OM(OCH(A5=$A$2;C5&gt;=$C$2);12%;0%)</v>
      </c>
      <c r="H5" s="1" t="str">
        <f ca="1">_xlfn.FORMULATEXT(F5)</f>
        <v>=(B5-(B5*E5))*C5</v>
      </c>
    </row>
    <row r="6" spans="1:8" x14ac:dyDescent="0.35">
      <c r="A6" s="2" t="s">
        <v>263</v>
      </c>
      <c r="B6" s="25">
        <v>75</v>
      </c>
      <c r="C6" s="25">
        <v>1242</v>
      </c>
      <c r="D6" s="2" t="s">
        <v>181</v>
      </c>
      <c r="E6" s="81">
        <f t="shared" ref="E6:E14" si="0">IF(AND(A6=$A$2,C6&gt;=$C$2),12%,0%)</f>
        <v>0</v>
      </c>
      <c r="F6" s="82">
        <f t="shared" ref="F6:F14" si="1">(B6-(B6*E6))*C6</f>
        <v>93150</v>
      </c>
    </row>
    <row r="7" spans="1:8" x14ac:dyDescent="0.35">
      <c r="A7" s="2" t="s">
        <v>262</v>
      </c>
      <c r="B7" s="25">
        <v>84</v>
      </c>
      <c r="C7" s="25">
        <v>983</v>
      </c>
      <c r="D7" s="2" t="s">
        <v>182</v>
      </c>
      <c r="E7" s="81">
        <f t="shared" si="0"/>
        <v>0</v>
      </c>
      <c r="F7" s="82">
        <f t="shared" si="1"/>
        <v>82572</v>
      </c>
    </row>
    <row r="8" spans="1:8" x14ac:dyDescent="0.35">
      <c r="A8" s="2" t="s">
        <v>263</v>
      </c>
      <c r="B8" s="25">
        <v>87</v>
      </c>
      <c r="C8" s="25">
        <v>3833</v>
      </c>
      <c r="D8" s="2" t="s">
        <v>183</v>
      </c>
      <c r="E8" s="81">
        <f t="shared" si="0"/>
        <v>0.12</v>
      </c>
      <c r="F8" s="82">
        <f t="shared" si="1"/>
        <v>293454.48</v>
      </c>
    </row>
    <row r="9" spans="1:8" x14ac:dyDescent="0.35">
      <c r="A9" s="2" t="s">
        <v>262</v>
      </c>
      <c r="B9" s="25">
        <v>26</v>
      </c>
      <c r="C9" s="25">
        <v>3216</v>
      </c>
      <c r="D9" s="2" t="s">
        <v>184</v>
      </c>
      <c r="E9" s="81">
        <f t="shared" si="0"/>
        <v>0</v>
      </c>
      <c r="F9" s="82">
        <f t="shared" si="1"/>
        <v>83616</v>
      </c>
    </row>
    <row r="10" spans="1:8" x14ac:dyDescent="0.35">
      <c r="A10" s="2" t="s">
        <v>263</v>
      </c>
      <c r="B10" s="25">
        <v>90</v>
      </c>
      <c r="C10" s="25">
        <v>8160</v>
      </c>
      <c r="D10" s="2" t="s">
        <v>184</v>
      </c>
      <c r="E10" s="81">
        <f t="shared" si="0"/>
        <v>0.12</v>
      </c>
      <c r="F10" s="82">
        <f t="shared" si="1"/>
        <v>646272</v>
      </c>
    </row>
    <row r="11" spans="1:8" x14ac:dyDescent="0.35">
      <c r="A11" s="2" t="s">
        <v>262</v>
      </c>
      <c r="B11" s="25">
        <v>38</v>
      </c>
      <c r="C11" s="25">
        <v>2790</v>
      </c>
      <c r="D11" s="2" t="s">
        <v>181</v>
      </c>
      <c r="E11" s="81">
        <f t="shared" si="0"/>
        <v>0</v>
      </c>
      <c r="F11" s="82">
        <f t="shared" si="1"/>
        <v>106020</v>
      </c>
    </row>
    <row r="12" spans="1:8" x14ac:dyDescent="0.35">
      <c r="A12" s="2" t="s">
        <v>263</v>
      </c>
      <c r="B12" s="25">
        <v>57</v>
      </c>
      <c r="C12" s="25">
        <v>9265</v>
      </c>
      <c r="D12" s="2" t="s">
        <v>182</v>
      </c>
      <c r="E12" s="81">
        <f t="shared" si="0"/>
        <v>0.12</v>
      </c>
      <c r="F12" s="82">
        <f t="shared" si="1"/>
        <v>464732.39999999997</v>
      </c>
    </row>
    <row r="13" spans="1:8" x14ac:dyDescent="0.35">
      <c r="A13" s="2" t="s">
        <v>262</v>
      </c>
      <c r="B13" s="25">
        <v>92</v>
      </c>
      <c r="C13" s="25">
        <v>3868</v>
      </c>
      <c r="D13" s="2" t="s">
        <v>183</v>
      </c>
      <c r="E13" s="81">
        <f t="shared" si="0"/>
        <v>0</v>
      </c>
      <c r="F13" s="82">
        <f t="shared" si="1"/>
        <v>355856</v>
      </c>
    </row>
    <row r="14" spans="1:8" x14ac:dyDescent="0.35">
      <c r="A14" s="2" t="s">
        <v>263</v>
      </c>
      <c r="B14" s="25">
        <v>81</v>
      </c>
      <c r="C14" s="25">
        <v>1773</v>
      </c>
      <c r="D14" s="2" t="s">
        <v>188</v>
      </c>
      <c r="E14" s="81">
        <f t="shared" si="0"/>
        <v>0</v>
      </c>
      <c r="F14" s="82">
        <f t="shared" si="1"/>
        <v>143613</v>
      </c>
    </row>
  </sheetData>
  <printOptions headings="1"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745D-87C0-44CB-A779-1A7DF65A2DAB}">
  <sheetPr>
    <tabColor rgb="FF92D050"/>
  </sheetPr>
  <dimension ref="A1:D22"/>
  <sheetViews>
    <sheetView zoomScaleNormal="100" workbookViewId="0">
      <selection activeCell="C3" sqref="C3"/>
    </sheetView>
  </sheetViews>
  <sheetFormatPr defaultColWidth="8.9140625" defaultRowHeight="18" x14ac:dyDescent="0.35"/>
  <cols>
    <col min="1" max="2" width="10.83203125" style="2" customWidth="1"/>
    <col min="3" max="3" width="12.6640625" style="2" customWidth="1"/>
    <col min="4" max="4" width="10.83203125" style="11" customWidth="1"/>
    <col min="5" max="16384" width="8.9140625" style="2"/>
  </cols>
  <sheetData>
    <row r="1" spans="1:3" s="11" customFormat="1" x14ac:dyDescent="0.35">
      <c r="A1" s="18" t="s">
        <v>189</v>
      </c>
      <c r="B1" s="18"/>
      <c r="C1" s="18"/>
    </row>
    <row r="2" spans="1:3" s="11" customFormat="1" x14ac:dyDescent="0.35">
      <c r="A2" s="27" t="s">
        <v>190</v>
      </c>
      <c r="B2" s="19" t="s">
        <v>191</v>
      </c>
      <c r="C2" s="19" t="s">
        <v>192</v>
      </c>
    </row>
    <row r="3" spans="1:3" s="11" customFormat="1" x14ac:dyDescent="0.35">
      <c r="A3" s="7" t="s">
        <v>193</v>
      </c>
      <c r="B3" s="20">
        <v>22</v>
      </c>
      <c r="C3" s="22"/>
    </row>
    <row r="4" spans="1:3" s="11" customFormat="1" x14ac:dyDescent="0.35">
      <c r="A4" s="7" t="s">
        <v>194</v>
      </c>
      <c r="B4" s="20">
        <v>44</v>
      </c>
      <c r="C4" s="22"/>
    </row>
    <row r="5" spans="1:3" s="11" customFormat="1" x14ac:dyDescent="0.35">
      <c r="A5" s="7" t="s">
        <v>194</v>
      </c>
      <c r="B5" s="20">
        <v>54</v>
      </c>
      <c r="C5" s="22"/>
    </row>
    <row r="6" spans="1:3" s="11" customFormat="1" x14ac:dyDescent="0.35">
      <c r="A6" s="7" t="s">
        <v>193</v>
      </c>
      <c r="B6" s="20">
        <v>25</v>
      </c>
      <c r="C6" s="22"/>
    </row>
    <row r="7" spans="1:3" s="11" customFormat="1" x14ac:dyDescent="0.35">
      <c r="A7" s="7" t="s">
        <v>194</v>
      </c>
      <c r="B7" s="20">
        <v>45</v>
      </c>
      <c r="C7" s="22"/>
    </row>
    <row r="8" spans="1:3" s="11" customFormat="1" x14ac:dyDescent="0.35">
      <c r="A8" s="7" t="s">
        <v>193</v>
      </c>
      <c r="B8" s="20">
        <v>65</v>
      </c>
      <c r="C8" s="22"/>
    </row>
    <row r="9" spans="1:3" s="11" customFormat="1" x14ac:dyDescent="0.35">
      <c r="A9" s="7" t="s">
        <v>193</v>
      </c>
      <c r="B9" s="20">
        <v>54</v>
      </c>
      <c r="C9" s="22"/>
    </row>
    <row r="10" spans="1:3" s="11" customFormat="1" x14ac:dyDescent="0.35">
      <c r="A10" s="7" t="s">
        <v>194</v>
      </c>
      <c r="B10" s="20">
        <v>18</v>
      </c>
      <c r="C10" s="22"/>
    </row>
    <row r="11" spans="1:3" s="11" customFormat="1" x14ac:dyDescent="0.35">
      <c r="A11" s="7" t="s">
        <v>194</v>
      </c>
      <c r="B11" s="20">
        <v>45</v>
      </c>
      <c r="C11" s="22"/>
    </row>
    <row r="12" spans="1:3" s="11" customFormat="1" x14ac:dyDescent="0.35">
      <c r="A12" s="7" t="s">
        <v>193</v>
      </c>
      <c r="B12" s="20">
        <v>57</v>
      </c>
      <c r="C12" s="22"/>
    </row>
    <row r="13" spans="1:3" s="11" customFormat="1" x14ac:dyDescent="0.35">
      <c r="A13" s="7" t="s">
        <v>194</v>
      </c>
      <c r="B13" s="20">
        <v>21</v>
      </c>
      <c r="C13" s="22"/>
    </row>
    <row r="14" spans="1:3" s="11" customFormat="1" x14ac:dyDescent="0.35">
      <c r="A14" s="7" t="s">
        <v>193</v>
      </c>
      <c r="B14" s="20">
        <v>19</v>
      </c>
      <c r="C14" s="22"/>
    </row>
    <row r="15" spans="1:3" s="11" customFormat="1" x14ac:dyDescent="0.35">
      <c r="A15" s="7" t="s">
        <v>193</v>
      </c>
      <c r="B15" s="20">
        <v>19</v>
      </c>
      <c r="C15" s="22"/>
    </row>
    <row r="16" spans="1:3" s="11" customFormat="1" x14ac:dyDescent="0.35">
      <c r="A16" s="7" t="s">
        <v>194</v>
      </c>
      <c r="B16" s="20">
        <v>21</v>
      </c>
      <c r="C16" s="22"/>
    </row>
    <row r="17" spans="1:3" s="11" customFormat="1" x14ac:dyDescent="0.35">
      <c r="A17" s="7" t="s">
        <v>194</v>
      </c>
      <c r="B17" s="20">
        <v>55</v>
      </c>
      <c r="C17" s="22"/>
    </row>
    <row r="18" spans="1:3" s="11" customFormat="1" x14ac:dyDescent="0.35">
      <c r="A18" s="7" t="s">
        <v>193</v>
      </c>
      <c r="B18" s="20">
        <v>66</v>
      </c>
      <c r="C18" s="22"/>
    </row>
    <row r="19" spans="1:3" s="11" customFormat="1" x14ac:dyDescent="0.35">
      <c r="A19" s="7" t="s">
        <v>194</v>
      </c>
      <c r="B19" s="20">
        <v>23</v>
      </c>
      <c r="C19" s="22"/>
    </row>
    <row r="20" spans="1:3" s="11" customFormat="1" x14ac:dyDescent="0.35">
      <c r="A20" s="7" t="s">
        <v>193</v>
      </c>
      <c r="B20" s="20">
        <v>55</v>
      </c>
      <c r="C20" s="22"/>
    </row>
    <row r="21" spans="1:3" s="11" customFormat="1" ht="18.600000000000001" thickBot="1" x14ac:dyDescent="0.4">
      <c r="A21" s="83" t="s">
        <v>195</v>
      </c>
      <c r="B21" s="83"/>
      <c r="C21" s="84"/>
    </row>
    <row r="22" spans="1:3" ht="18.600000000000001" thickTop="1" x14ac:dyDescent="0.35"/>
  </sheetData>
  <printOptions headings="1" gridLines="1" gridLinesSet="0"/>
  <pageMargins left="0.75" right="0.75" top="1" bottom="1" header="0.5" footer="0.5"/>
  <pageSetup paperSize="9" orientation="portrait" horizontalDpi="4294967292" verticalDpi="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DF64-BDB9-4364-8F41-E3E6E4FF265A}">
  <sheetPr>
    <tabColor rgb="FFFF0000"/>
  </sheetPr>
  <dimension ref="A1:D22"/>
  <sheetViews>
    <sheetView zoomScaleNormal="100" workbookViewId="0">
      <selection activeCell="C4" sqref="C4"/>
    </sheetView>
  </sheetViews>
  <sheetFormatPr defaultColWidth="8.9140625" defaultRowHeight="18" x14ac:dyDescent="0.35"/>
  <cols>
    <col min="1" max="2" width="10.83203125" style="2" customWidth="1"/>
    <col min="3" max="3" width="35.1640625" style="2" customWidth="1"/>
    <col min="4" max="4" width="34.33203125" style="2" customWidth="1"/>
    <col min="5" max="9" width="8.9140625" style="2"/>
    <col min="10" max="10" width="13.25" style="2" customWidth="1"/>
    <col min="11" max="16384" width="8.9140625" style="2"/>
  </cols>
  <sheetData>
    <row r="1" spans="1:4" x14ac:dyDescent="0.35">
      <c r="A1" s="18" t="s">
        <v>189</v>
      </c>
      <c r="B1" s="18"/>
      <c r="C1" s="18"/>
      <c r="D1" s="18"/>
    </row>
    <row r="2" spans="1:4" x14ac:dyDescent="0.35">
      <c r="A2" s="27" t="s">
        <v>190</v>
      </c>
      <c r="B2" s="19" t="s">
        <v>191</v>
      </c>
      <c r="C2" s="19" t="s">
        <v>192</v>
      </c>
      <c r="D2" s="19"/>
    </row>
    <row r="3" spans="1:4" x14ac:dyDescent="0.35">
      <c r="A3" s="7" t="s">
        <v>193</v>
      </c>
      <c r="B3" s="20">
        <v>22</v>
      </c>
      <c r="C3" s="86" t="s">
        <v>196</v>
      </c>
      <c r="D3" s="86" t="s">
        <v>197</v>
      </c>
    </row>
    <row r="4" spans="1:4" x14ac:dyDescent="0.35">
      <c r="A4" s="7" t="s">
        <v>194</v>
      </c>
      <c r="B4" s="20">
        <v>44</v>
      </c>
      <c r="C4" s="87">
        <f t="shared" ref="C4:C19" si="0">IF(OR(A4="M",B4&lt;22),1,2)</f>
        <v>2</v>
      </c>
      <c r="D4" s="87">
        <f t="shared" ref="D4:D19" si="1">IF(AND(A4="K",B4&gt;=22),2,1)</f>
        <v>2</v>
      </c>
    </row>
    <row r="5" spans="1:4" x14ac:dyDescent="0.35">
      <c r="A5" s="7" t="s">
        <v>194</v>
      </c>
      <c r="B5" s="20">
        <v>54</v>
      </c>
      <c r="C5" s="87">
        <f t="shared" si="0"/>
        <v>2</v>
      </c>
      <c r="D5" s="87">
        <f t="shared" si="1"/>
        <v>2</v>
      </c>
    </row>
    <row r="6" spans="1:4" x14ac:dyDescent="0.35">
      <c r="A6" s="7" t="s">
        <v>193</v>
      </c>
      <c r="B6" s="20">
        <v>25</v>
      </c>
      <c r="C6" s="87">
        <f t="shared" si="0"/>
        <v>1</v>
      </c>
      <c r="D6" s="87">
        <f t="shared" si="1"/>
        <v>1</v>
      </c>
    </row>
    <row r="7" spans="1:4" x14ac:dyDescent="0.35">
      <c r="A7" s="7" t="s">
        <v>194</v>
      </c>
      <c r="B7" s="20">
        <v>45</v>
      </c>
      <c r="C7" s="87">
        <f t="shared" si="0"/>
        <v>2</v>
      </c>
      <c r="D7" s="87">
        <f t="shared" si="1"/>
        <v>2</v>
      </c>
    </row>
    <row r="8" spans="1:4" x14ac:dyDescent="0.35">
      <c r="A8" s="7" t="s">
        <v>193</v>
      </c>
      <c r="B8" s="20">
        <v>65</v>
      </c>
      <c r="C8" s="87">
        <f t="shared" si="0"/>
        <v>1</v>
      </c>
      <c r="D8" s="87">
        <f t="shared" si="1"/>
        <v>1</v>
      </c>
    </row>
    <row r="9" spans="1:4" x14ac:dyDescent="0.35">
      <c r="A9" s="7" t="s">
        <v>193</v>
      </c>
      <c r="B9" s="20">
        <v>54</v>
      </c>
      <c r="C9" s="87">
        <f t="shared" si="0"/>
        <v>1</v>
      </c>
      <c r="D9" s="87">
        <f t="shared" si="1"/>
        <v>1</v>
      </c>
    </row>
    <row r="10" spans="1:4" x14ac:dyDescent="0.35">
      <c r="A10" s="7" t="s">
        <v>194</v>
      </c>
      <c r="B10" s="20">
        <v>18</v>
      </c>
      <c r="C10" s="87">
        <f t="shared" si="0"/>
        <v>1</v>
      </c>
      <c r="D10" s="87">
        <f t="shared" si="1"/>
        <v>1</v>
      </c>
    </row>
    <row r="11" spans="1:4" x14ac:dyDescent="0.35">
      <c r="A11" s="7" t="s">
        <v>194</v>
      </c>
      <c r="B11" s="20">
        <v>45</v>
      </c>
      <c r="C11" s="87">
        <f t="shared" si="0"/>
        <v>2</v>
      </c>
      <c r="D11" s="87">
        <f t="shared" si="1"/>
        <v>2</v>
      </c>
    </row>
    <row r="12" spans="1:4" x14ac:dyDescent="0.35">
      <c r="A12" s="7" t="s">
        <v>193</v>
      </c>
      <c r="B12" s="20">
        <v>57</v>
      </c>
      <c r="C12" s="87">
        <f t="shared" si="0"/>
        <v>1</v>
      </c>
      <c r="D12" s="87">
        <f t="shared" si="1"/>
        <v>1</v>
      </c>
    </row>
    <row r="13" spans="1:4" x14ac:dyDescent="0.35">
      <c r="A13" s="7" t="s">
        <v>194</v>
      </c>
      <c r="B13" s="20">
        <v>21</v>
      </c>
      <c r="C13" s="87">
        <f t="shared" si="0"/>
        <v>1</v>
      </c>
      <c r="D13" s="87">
        <f t="shared" si="1"/>
        <v>1</v>
      </c>
    </row>
    <row r="14" spans="1:4" x14ac:dyDescent="0.35">
      <c r="A14" s="7" t="s">
        <v>193</v>
      </c>
      <c r="B14" s="20">
        <v>19</v>
      </c>
      <c r="C14" s="87">
        <f t="shared" si="0"/>
        <v>1</v>
      </c>
      <c r="D14" s="87">
        <f t="shared" si="1"/>
        <v>1</v>
      </c>
    </row>
    <row r="15" spans="1:4" x14ac:dyDescent="0.35">
      <c r="A15" s="7" t="s">
        <v>193</v>
      </c>
      <c r="B15" s="20">
        <v>19</v>
      </c>
      <c r="C15" s="87">
        <f t="shared" si="0"/>
        <v>1</v>
      </c>
      <c r="D15" s="87">
        <f t="shared" si="1"/>
        <v>1</v>
      </c>
    </row>
    <row r="16" spans="1:4" x14ac:dyDescent="0.35">
      <c r="A16" s="7" t="s">
        <v>194</v>
      </c>
      <c r="B16" s="20">
        <v>21</v>
      </c>
      <c r="C16" s="87">
        <f t="shared" si="0"/>
        <v>1</v>
      </c>
      <c r="D16" s="87">
        <f t="shared" si="1"/>
        <v>1</v>
      </c>
    </row>
    <row r="17" spans="1:4" x14ac:dyDescent="0.35">
      <c r="A17" s="7" t="s">
        <v>194</v>
      </c>
      <c r="B17" s="20">
        <v>55</v>
      </c>
      <c r="C17" s="87">
        <f t="shared" si="0"/>
        <v>2</v>
      </c>
      <c r="D17" s="87">
        <f t="shared" si="1"/>
        <v>2</v>
      </c>
    </row>
    <row r="18" spans="1:4" x14ac:dyDescent="0.35">
      <c r="A18" s="7" t="s">
        <v>193</v>
      </c>
      <c r="B18" s="20">
        <v>66</v>
      </c>
      <c r="C18" s="87">
        <f t="shared" si="0"/>
        <v>1</v>
      </c>
      <c r="D18" s="87">
        <f t="shared" si="1"/>
        <v>1</v>
      </c>
    </row>
    <row r="19" spans="1:4" x14ac:dyDescent="0.35">
      <c r="A19" s="7" t="s">
        <v>194</v>
      </c>
      <c r="B19" s="20">
        <v>23</v>
      </c>
      <c r="C19" s="87">
        <f t="shared" si="0"/>
        <v>2</v>
      </c>
      <c r="D19" s="87">
        <f t="shared" si="1"/>
        <v>2</v>
      </c>
    </row>
    <row r="20" spans="1:4" x14ac:dyDescent="0.35">
      <c r="A20" s="7" t="s">
        <v>193</v>
      </c>
      <c r="B20" s="20">
        <v>55</v>
      </c>
      <c r="C20" s="87">
        <f>IF(OR(A20="M",B20&lt;22),1,2)</f>
        <v>1</v>
      </c>
      <c r="D20" s="87">
        <f>IF(AND(A20="K",B20&gt;=22),2,1)</f>
        <v>1</v>
      </c>
    </row>
    <row r="21" spans="1:4" ht="18.600000000000001" thickBot="1" x14ac:dyDescent="0.4">
      <c r="A21" s="83" t="s">
        <v>195</v>
      </c>
      <c r="B21" s="83"/>
      <c r="C21" s="85">
        <f>AVERAGE(C3:C20)</f>
        <v>1.3529411764705883</v>
      </c>
      <c r="D21" s="85">
        <f>AVERAGE(D3:D20)</f>
        <v>1.3529411764705883</v>
      </c>
    </row>
    <row r="22" spans="1:4" ht="18.600000000000001" thickTop="1" x14ac:dyDescent="0.35"/>
  </sheetData>
  <printOptions headings="1" gridLines="1" gridLinesSet="0"/>
  <pageMargins left="0.75" right="0.75" top="1" bottom="1" header="0.5" footer="0.5"/>
  <pageSetup paperSize="9" orientation="portrait" horizontalDpi="4294967292" verticalDpi="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3815-A68D-4129-AF09-9404F835B3CD}">
  <sheetPr>
    <tabColor rgb="FF92D050"/>
  </sheetPr>
  <dimension ref="A1:E13"/>
  <sheetViews>
    <sheetView zoomScale="110" zoomScaleNormal="110" workbookViewId="0">
      <selection activeCell="E2" sqref="E2"/>
    </sheetView>
  </sheetViews>
  <sheetFormatPr defaultColWidth="8.9140625" defaultRowHeight="18" x14ac:dyDescent="0.35"/>
  <cols>
    <col min="1" max="1" width="14.1640625" style="3" customWidth="1"/>
    <col min="2" max="2" width="12.9140625" style="3" customWidth="1"/>
    <col min="3" max="3" width="18.9140625" style="3" customWidth="1"/>
    <col min="4" max="4" width="16.33203125" style="3" customWidth="1"/>
    <col min="5" max="5" width="36.25" style="3" customWidth="1"/>
    <col min="6" max="16384" width="8.9140625" style="3"/>
  </cols>
  <sheetData>
    <row r="1" spans="1:5" x14ac:dyDescent="0.35">
      <c r="A1" s="23" t="s">
        <v>198</v>
      </c>
      <c r="B1" s="23" t="s">
        <v>38</v>
      </c>
      <c r="C1" s="23" t="s">
        <v>199</v>
      </c>
      <c r="D1" s="23" t="s">
        <v>200</v>
      </c>
      <c r="E1" s="23" t="s">
        <v>201</v>
      </c>
    </row>
    <row r="2" spans="1:5" x14ac:dyDescent="0.35">
      <c r="A2" s="16" t="s">
        <v>153</v>
      </c>
      <c r="B2" s="88">
        <v>10562784</v>
      </c>
      <c r="C2" s="88">
        <v>10034644.799999999</v>
      </c>
      <c r="D2" s="88">
        <v>10419062.4</v>
      </c>
      <c r="E2" s="28"/>
    </row>
    <row r="3" spans="1:5" x14ac:dyDescent="0.35">
      <c r="A3" s="16" t="s">
        <v>154</v>
      </c>
      <c r="B3" s="88">
        <v>11626145</v>
      </c>
      <c r="C3" s="88">
        <v>10040761.59090909</v>
      </c>
      <c r="D3" s="88">
        <v>12788759.500000002</v>
      </c>
      <c r="E3" s="28"/>
    </row>
    <row r="4" spans="1:5" x14ac:dyDescent="0.35">
      <c r="A4" s="16" t="s">
        <v>155</v>
      </c>
      <c r="B4" s="88">
        <v>12723912</v>
      </c>
      <c r="C4" s="88">
        <v>14856375</v>
      </c>
      <c r="D4" s="88">
        <v>13996303.200000001</v>
      </c>
      <c r="E4" s="28"/>
    </row>
    <row r="5" spans="1:5" x14ac:dyDescent="0.35">
      <c r="A5" s="16" t="s">
        <v>156</v>
      </c>
      <c r="B5" s="88">
        <v>13829648</v>
      </c>
      <c r="C5" s="88">
        <v>11943786.909090908</v>
      </c>
      <c r="D5" s="88">
        <v>15212612.800000001</v>
      </c>
      <c r="E5" s="28"/>
    </row>
    <row r="6" spans="1:5" x14ac:dyDescent="0.35">
      <c r="A6" s="16" t="s">
        <v>157</v>
      </c>
      <c r="B6" s="88">
        <v>13235045</v>
      </c>
      <c r="C6" s="88">
        <v>11430266.136363635</v>
      </c>
      <c r="D6" s="88">
        <v>14235045</v>
      </c>
      <c r="E6" s="28"/>
    </row>
    <row r="7" spans="1:5" x14ac:dyDescent="0.35">
      <c r="A7" s="16" t="s">
        <v>158</v>
      </c>
      <c r="B7" s="88">
        <v>13136978</v>
      </c>
      <c r="C7" s="88">
        <v>12480129.1</v>
      </c>
      <c r="D7" s="88">
        <v>14450675.800000001</v>
      </c>
      <c r="E7" s="28"/>
    </row>
    <row r="8" spans="1:5" x14ac:dyDescent="0.35">
      <c r="A8" s="16" t="s">
        <v>159</v>
      </c>
      <c r="B8" s="88">
        <v>12064915</v>
      </c>
      <c r="C8" s="88">
        <v>10419699.318181816</v>
      </c>
      <c r="D8" s="88">
        <v>11271406.5</v>
      </c>
      <c r="E8" s="28"/>
    </row>
    <row r="9" spans="1:5" x14ac:dyDescent="0.35">
      <c r="A9" s="16" t="s">
        <v>160</v>
      </c>
      <c r="B9" s="88">
        <v>12465712</v>
      </c>
      <c r="C9" s="88">
        <v>11842426.4</v>
      </c>
      <c r="D9" s="88">
        <v>13712283.200000001</v>
      </c>
      <c r="E9" s="28"/>
    </row>
    <row r="10" spans="1:5" x14ac:dyDescent="0.35">
      <c r="A10" s="16" t="s">
        <v>161</v>
      </c>
      <c r="B10" s="88">
        <v>13954678</v>
      </c>
      <c r="C10" s="88">
        <v>12051767.363636361</v>
      </c>
      <c r="D10" s="88">
        <v>12954678</v>
      </c>
      <c r="E10" s="28"/>
    </row>
    <row r="11" spans="1:5" x14ac:dyDescent="0.35">
      <c r="A11" s="16" t="s">
        <v>162</v>
      </c>
      <c r="B11" s="88">
        <v>14095138</v>
      </c>
      <c r="C11" s="88">
        <v>13390381.1</v>
      </c>
      <c r="D11" s="88">
        <v>15504651.800000001</v>
      </c>
      <c r="E11" s="28"/>
    </row>
    <row r="12" spans="1:5" x14ac:dyDescent="0.35">
      <c r="A12" s="16" t="s">
        <v>163</v>
      </c>
      <c r="B12" s="88">
        <v>13875064</v>
      </c>
      <c r="C12" s="88">
        <v>12611310.799999999</v>
      </c>
      <c r="D12" s="88">
        <v>14275064</v>
      </c>
      <c r="E12" s="28"/>
    </row>
    <row r="13" spans="1:5" x14ac:dyDescent="0.35">
      <c r="A13" s="16" t="s">
        <v>164</v>
      </c>
      <c r="B13" s="88">
        <v>11649864</v>
      </c>
      <c r="C13" s="88">
        <v>10061246.18181818</v>
      </c>
      <c r="D13" s="88">
        <v>11123987</v>
      </c>
      <c r="E13" s="28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2F7AE-2664-4B36-8707-BBBFB1FB7FE7}">
  <sheetPr>
    <tabColor rgb="FFFF0000"/>
  </sheetPr>
  <dimension ref="A1:E13"/>
  <sheetViews>
    <sheetView zoomScale="110" zoomScaleNormal="110" workbookViewId="0">
      <selection activeCell="E3" sqref="E3"/>
    </sheetView>
  </sheetViews>
  <sheetFormatPr defaultColWidth="8.9140625" defaultRowHeight="18" x14ac:dyDescent="0.35"/>
  <cols>
    <col min="1" max="1" width="14.1640625" style="3" customWidth="1"/>
    <col min="2" max="2" width="12.9140625" style="3" customWidth="1"/>
    <col min="3" max="3" width="18.9140625" style="3" customWidth="1"/>
    <col min="4" max="4" width="16.33203125" style="3" customWidth="1"/>
    <col min="5" max="5" width="43.25" style="3" customWidth="1"/>
    <col min="6" max="16384" width="8.9140625" style="3"/>
  </cols>
  <sheetData>
    <row r="1" spans="1:5" x14ac:dyDescent="0.35">
      <c r="A1" s="23" t="s">
        <v>198</v>
      </c>
      <c r="B1" s="23" t="s">
        <v>38</v>
      </c>
      <c r="C1" s="23" t="s">
        <v>199</v>
      </c>
      <c r="D1" s="23" t="s">
        <v>200</v>
      </c>
      <c r="E1" s="23" t="s">
        <v>201</v>
      </c>
    </row>
    <row r="2" spans="1:5" x14ac:dyDescent="0.35">
      <c r="A2" s="16" t="s">
        <v>153</v>
      </c>
      <c r="B2" s="88">
        <v>10562784</v>
      </c>
      <c r="C2" s="88">
        <v>10034644.799999999</v>
      </c>
      <c r="D2" s="88">
        <v>10419062.4</v>
      </c>
      <c r="E2" s="53" t="s">
        <v>202</v>
      </c>
    </row>
    <row r="3" spans="1:5" x14ac:dyDescent="0.35">
      <c r="A3" s="16" t="s">
        <v>154</v>
      </c>
      <c r="B3" s="88">
        <v>11626145</v>
      </c>
      <c r="C3" s="88">
        <v>10040761.59090909</v>
      </c>
      <c r="D3" s="88">
        <v>12788759.500000002</v>
      </c>
      <c r="E3" s="28" t="str">
        <f t="shared" ref="E3:E13" si="0">IF(AND(D3&gt;B3,D3&gt;C3),"Ja","Nej")</f>
        <v>Ja</v>
      </c>
    </row>
    <row r="4" spans="1:5" x14ac:dyDescent="0.35">
      <c r="A4" s="16" t="s">
        <v>155</v>
      </c>
      <c r="B4" s="88">
        <v>12723912</v>
      </c>
      <c r="C4" s="88">
        <v>14856375</v>
      </c>
      <c r="D4" s="88">
        <v>13996303.200000001</v>
      </c>
      <c r="E4" s="28" t="str">
        <f t="shared" si="0"/>
        <v>Nej</v>
      </c>
    </row>
    <row r="5" spans="1:5" x14ac:dyDescent="0.35">
      <c r="A5" s="16" t="s">
        <v>156</v>
      </c>
      <c r="B5" s="88">
        <v>13829648</v>
      </c>
      <c r="C5" s="88">
        <v>11943786.909090908</v>
      </c>
      <c r="D5" s="88">
        <v>15212612.800000001</v>
      </c>
      <c r="E5" s="28" t="str">
        <f t="shared" si="0"/>
        <v>Ja</v>
      </c>
    </row>
    <row r="6" spans="1:5" x14ac:dyDescent="0.35">
      <c r="A6" s="16" t="s">
        <v>157</v>
      </c>
      <c r="B6" s="88">
        <v>13235045</v>
      </c>
      <c r="C6" s="88">
        <v>11430266.136363635</v>
      </c>
      <c r="D6" s="88">
        <v>14235045</v>
      </c>
      <c r="E6" s="28" t="str">
        <f t="shared" si="0"/>
        <v>Ja</v>
      </c>
    </row>
    <row r="7" spans="1:5" x14ac:dyDescent="0.35">
      <c r="A7" s="16" t="s">
        <v>158</v>
      </c>
      <c r="B7" s="88">
        <v>13136978</v>
      </c>
      <c r="C7" s="88">
        <v>12480129.1</v>
      </c>
      <c r="D7" s="88">
        <v>14450675.800000001</v>
      </c>
      <c r="E7" s="28" t="str">
        <f t="shared" si="0"/>
        <v>Ja</v>
      </c>
    </row>
    <row r="8" spans="1:5" x14ac:dyDescent="0.35">
      <c r="A8" s="16" t="s">
        <v>159</v>
      </c>
      <c r="B8" s="88">
        <v>12064915</v>
      </c>
      <c r="C8" s="88">
        <v>10419699.318181816</v>
      </c>
      <c r="D8" s="88">
        <v>11271406.5</v>
      </c>
      <c r="E8" s="28" t="str">
        <f t="shared" si="0"/>
        <v>Nej</v>
      </c>
    </row>
    <row r="9" spans="1:5" x14ac:dyDescent="0.35">
      <c r="A9" s="16" t="s">
        <v>160</v>
      </c>
      <c r="B9" s="88">
        <v>12465712</v>
      </c>
      <c r="C9" s="88">
        <v>11842426.4</v>
      </c>
      <c r="D9" s="88">
        <v>13712283.200000001</v>
      </c>
      <c r="E9" s="28" t="str">
        <f t="shared" si="0"/>
        <v>Ja</v>
      </c>
    </row>
    <row r="10" spans="1:5" x14ac:dyDescent="0.35">
      <c r="A10" s="16" t="s">
        <v>161</v>
      </c>
      <c r="B10" s="88">
        <v>13954678</v>
      </c>
      <c r="C10" s="88">
        <v>12051767.363636361</v>
      </c>
      <c r="D10" s="88">
        <v>12954678</v>
      </c>
      <c r="E10" s="28" t="str">
        <f t="shared" si="0"/>
        <v>Nej</v>
      </c>
    </row>
    <row r="11" spans="1:5" x14ac:dyDescent="0.35">
      <c r="A11" s="16" t="s">
        <v>162</v>
      </c>
      <c r="B11" s="88">
        <v>14095138</v>
      </c>
      <c r="C11" s="88">
        <v>13390381.1</v>
      </c>
      <c r="D11" s="88">
        <v>15504651.800000001</v>
      </c>
      <c r="E11" s="28" t="str">
        <f t="shared" si="0"/>
        <v>Ja</v>
      </c>
    </row>
    <row r="12" spans="1:5" x14ac:dyDescent="0.35">
      <c r="A12" s="16" t="s">
        <v>163</v>
      </c>
      <c r="B12" s="88">
        <v>13875064</v>
      </c>
      <c r="C12" s="88">
        <v>12611310.799999999</v>
      </c>
      <c r="D12" s="88">
        <v>14275064</v>
      </c>
      <c r="E12" s="28" t="str">
        <f t="shared" si="0"/>
        <v>Ja</v>
      </c>
    </row>
    <row r="13" spans="1:5" x14ac:dyDescent="0.35">
      <c r="A13" s="16" t="s">
        <v>164</v>
      </c>
      <c r="B13" s="88">
        <v>11649864</v>
      </c>
      <c r="C13" s="88">
        <v>10061246.18181818</v>
      </c>
      <c r="D13" s="88">
        <v>11123987</v>
      </c>
      <c r="E13" s="28" t="str">
        <f t="shared" si="0"/>
        <v>Nej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574C-ECC3-4A88-8ED8-4798C74885F1}">
  <sheetPr>
    <tabColor rgb="FF92D050"/>
  </sheetPr>
  <dimension ref="A1:T14"/>
  <sheetViews>
    <sheetView workbookViewId="0">
      <selection activeCell="L2" sqref="L2"/>
    </sheetView>
  </sheetViews>
  <sheetFormatPr defaultColWidth="8.9140625" defaultRowHeight="18" x14ac:dyDescent="0.35"/>
  <cols>
    <col min="1" max="1" width="10.33203125" style="2" customWidth="1"/>
    <col min="2" max="2" width="7.33203125" style="2" customWidth="1"/>
    <col min="3" max="3" width="11.25" style="2" customWidth="1"/>
    <col min="4" max="4" width="8.83203125" style="2" customWidth="1"/>
    <col min="5" max="5" width="12.5" style="2" customWidth="1"/>
    <col min="6" max="6" width="10.1640625" style="2" customWidth="1"/>
    <col min="7" max="7" width="10.33203125" style="2" customWidth="1"/>
    <col min="8" max="8" width="9.25" style="2" customWidth="1"/>
    <col min="9" max="9" width="7.33203125" style="2" customWidth="1"/>
    <col min="10" max="10" width="5.5" style="2" customWidth="1"/>
    <col min="11" max="11" width="9.25" style="2" customWidth="1"/>
    <col min="12" max="12" width="13.83203125" style="2" customWidth="1"/>
    <col min="13" max="13" width="8.5" style="2" customWidth="1"/>
    <col min="14" max="14" width="22.1640625" style="2" customWidth="1"/>
    <col min="15" max="15" width="13.1640625" style="2" customWidth="1"/>
    <col min="16" max="16" width="8.9140625" style="2"/>
    <col min="17" max="17" width="19.83203125" style="2" customWidth="1"/>
    <col min="18" max="18" width="14" style="2" customWidth="1"/>
    <col min="19" max="19" width="8.9140625" style="2"/>
    <col min="20" max="20" width="14" style="2" customWidth="1"/>
    <col min="21" max="16384" width="8.9140625" style="2"/>
  </cols>
  <sheetData>
    <row r="1" spans="1:20" ht="24" customHeight="1" x14ac:dyDescent="0.45">
      <c r="A1" s="23" t="s">
        <v>203</v>
      </c>
      <c r="B1" s="89" t="s">
        <v>185</v>
      </c>
      <c r="C1" s="23" t="s">
        <v>204</v>
      </c>
      <c r="D1" s="23" t="s">
        <v>205</v>
      </c>
      <c r="E1" s="23" t="s">
        <v>186</v>
      </c>
      <c r="F1" s="23" t="s">
        <v>50</v>
      </c>
      <c r="G1" s="23" t="s">
        <v>206</v>
      </c>
      <c r="H1" s="23" t="s">
        <v>207</v>
      </c>
      <c r="I1" s="23" t="s">
        <v>51</v>
      </c>
      <c r="J1" s="23" t="s">
        <v>5</v>
      </c>
      <c r="K1" s="23" t="s">
        <v>208</v>
      </c>
      <c r="L1" s="23" t="s">
        <v>209</v>
      </c>
      <c r="N1" s="19" t="s">
        <v>210</v>
      </c>
      <c r="O1" s="19" t="s">
        <v>211</v>
      </c>
      <c r="Q1" s="17" t="s">
        <v>0</v>
      </c>
    </row>
    <row r="2" spans="1:20" x14ac:dyDescent="0.35">
      <c r="A2" s="2">
        <v>1432</v>
      </c>
      <c r="B2" s="15" t="s">
        <v>212</v>
      </c>
      <c r="C2" s="2" t="s">
        <v>213</v>
      </c>
      <c r="D2" s="2" t="s">
        <v>214</v>
      </c>
      <c r="E2" s="2" t="s">
        <v>183</v>
      </c>
      <c r="F2" s="20" t="s">
        <v>215</v>
      </c>
      <c r="G2" s="20" t="s">
        <v>216</v>
      </c>
      <c r="H2" s="2" t="s">
        <v>217</v>
      </c>
      <c r="I2" s="2">
        <v>190</v>
      </c>
      <c r="J2" s="2">
        <v>246</v>
      </c>
      <c r="K2" s="2">
        <f t="shared" ref="K2:K14" si="0">I2*J2</f>
        <v>46740</v>
      </c>
      <c r="L2" s="22"/>
      <c r="N2" s="20" t="s">
        <v>218</v>
      </c>
      <c r="O2" s="20" t="s">
        <v>219</v>
      </c>
      <c r="Q2" s="3" t="s">
        <v>3</v>
      </c>
      <c r="R2" s="4" t="str">
        <f ca="1">IFERROR("Kapitel "&amp;LEFT(RIGHT(CELL("filnamn",A1),LEN(CELL("filnamn",A1))-FIND("[",CELL("filnamn",A1))),1),"Kapitel "&amp;LEFT(RIGHT(CELL("filename",Q1),LEN(CELL("filename",Q1))-FIND("[",CELL("filename",Q1))),1))</f>
        <v>Kapitel 4</v>
      </c>
      <c r="S2" s="3" t="s">
        <v>4</v>
      </c>
      <c r="T2" s="4" t="str">
        <f ca="1">IFERROR(RIGHT(CELL("filnamn",Q1),LEN(CELL("filnamn",Q1))-FIND("]",CELL("filnamn",Q1))),RIGHT(CELL("filename",Q1),LEN(CELL("filename",Q1))-FIND("]",CELL("filename",Q1))))</f>
        <v xml:space="preserve">OCH(), ELLER() </v>
      </c>
    </row>
    <row r="3" spans="1:20" x14ac:dyDescent="0.35">
      <c r="A3" s="2">
        <v>1430</v>
      </c>
      <c r="B3" s="15" t="s">
        <v>220</v>
      </c>
      <c r="C3" s="2" t="s">
        <v>221</v>
      </c>
      <c r="D3" s="2" t="s">
        <v>222</v>
      </c>
      <c r="E3" s="2" t="s">
        <v>182</v>
      </c>
      <c r="F3" s="20" t="s">
        <v>218</v>
      </c>
      <c r="G3" s="20" t="s">
        <v>219</v>
      </c>
      <c r="H3" s="2" t="s">
        <v>223</v>
      </c>
      <c r="I3" s="2">
        <v>126</v>
      </c>
      <c r="J3" s="2">
        <v>338</v>
      </c>
      <c r="K3" s="2">
        <f t="shared" si="0"/>
        <v>42588</v>
      </c>
      <c r="L3" s="22"/>
      <c r="N3" s="20" t="s">
        <v>224</v>
      </c>
      <c r="O3" s="20" t="s">
        <v>219</v>
      </c>
    </row>
    <row r="4" spans="1:20" x14ac:dyDescent="0.35">
      <c r="A4" s="2">
        <v>1431</v>
      </c>
      <c r="B4" s="15" t="s">
        <v>225</v>
      </c>
      <c r="C4" s="2" t="s">
        <v>226</v>
      </c>
      <c r="D4" s="2" t="s">
        <v>227</v>
      </c>
      <c r="E4" s="2" t="s">
        <v>181</v>
      </c>
      <c r="F4" s="20" t="s">
        <v>228</v>
      </c>
      <c r="G4" s="20" t="s">
        <v>229</v>
      </c>
      <c r="H4" s="2" t="s">
        <v>223</v>
      </c>
      <c r="I4" s="2">
        <v>169</v>
      </c>
      <c r="J4" s="2">
        <v>97</v>
      </c>
      <c r="K4" s="2">
        <f t="shared" si="0"/>
        <v>16393</v>
      </c>
      <c r="L4" s="22" t="str">
        <f>IF(AND(G4=$O$2,OR(F4=$N$2,F4=$N$3)),"Utgår","")</f>
        <v/>
      </c>
    </row>
    <row r="5" spans="1:20" x14ac:dyDescent="0.35">
      <c r="A5" s="2">
        <v>1426</v>
      </c>
      <c r="B5" s="15" t="s">
        <v>230</v>
      </c>
      <c r="C5" s="2" t="s">
        <v>213</v>
      </c>
      <c r="D5" s="2" t="s">
        <v>231</v>
      </c>
      <c r="E5" s="2" t="s">
        <v>181</v>
      </c>
      <c r="F5" s="20" t="s">
        <v>228</v>
      </c>
      <c r="G5" s="20" t="s">
        <v>232</v>
      </c>
      <c r="H5" s="2" t="s">
        <v>223</v>
      </c>
      <c r="I5" s="2">
        <v>53</v>
      </c>
      <c r="J5" s="2">
        <v>259</v>
      </c>
      <c r="K5" s="2">
        <f t="shared" si="0"/>
        <v>13727</v>
      </c>
      <c r="L5" s="22"/>
    </row>
    <row r="6" spans="1:20" x14ac:dyDescent="0.35">
      <c r="A6" s="2">
        <v>1427</v>
      </c>
      <c r="B6" s="15" t="s">
        <v>233</v>
      </c>
      <c r="C6" s="2" t="s">
        <v>213</v>
      </c>
      <c r="D6" s="2" t="s">
        <v>227</v>
      </c>
      <c r="E6" s="2" t="s">
        <v>182</v>
      </c>
      <c r="F6" s="20" t="s">
        <v>234</v>
      </c>
      <c r="G6" s="20" t="s">
        <v>235</v>
      </c>
      <c r="H6" s="2" t="s">
        <v>217</v>
      </c>
      <c r="I6" s="2">
        <v>250</v>
      </c>
      <c r="J6" s="2">
        <v>112</v>
      </c>
      <c r="K6" s="2">
        <f t="shared" si="0"/>
        <v>28000</v>
      </c>
      <c r="L6" s="22"/>
    </row>
    <row r="7" spans="1:20" x14ac:dyDescent="0.35">
      <c r="A7" s="2">
        <v>1428</v>
      </c>
      <c r="B7" s="15" t="s">
        <v>236</v>
      </c>
      <c r="C7" s="2" t="s">
        <v>213</v>
      </c>
      <c r="D7" s="2" t="s">
        <v>227</v>
      </c>
      <c r="E7" s="2" t="s">
        <v>184</v>
      </c>
      <c r="F7" s="20" t="s">
        <v>215</v>
      </c>
      <c r="G7" s="20" t="s">
        <v>237</v>
      </c>
      <c r="H7" s="2" t="s">
        <v>223</v>
      </c>
      <c r="I7" s="2">
        <v>47</v>
      </c>
      <c r="J7" s="2">
        <v>176</v>
      </c>
      <c r="K7" s="2">
        <f t="shared" si="0"/>
        <v>8272</v>
      </c>
      <c r="L7" s="22"/>
    </row>
    <row r="8" spans="1:20" x14ac:dyDescent="0.35">
      <c r="A8" s="2">
        <v>1429</v>
      </c>
      <c r="B8" s="15" t="s">
        <v>238</v>
      </c>
      <c r="C8" s="2" t="s">
        <v>226</v>
      </c>
      <c r="D8" s="2" t="s">
        <v>227</v>
      </c>
      <c r="E8" s="2" t="s">
        <v>182</v>
      </c>
      <c r="F8" s="20" t="s">
        <v>224</v>
      </c>
      <c r="G8" s="20" t="s">
        <v>229</v>
      </c>
      <c r="H8" s="2" t="s">
        <v>223</v>
      </c>
      <c r="I8" s="2">
        <v>249</v>
      </c>
      <c r="J8" s="2">
        <v>334</v>
      </c>
      <c r="K8" s="2">
        <f t="shared" si="0"/>
        <v>83166</v>
      </c>
      <c r="L8" s="22"/>
    </row>
    <row r="9" spans="1:20" x14ac:dyDescent="0.35">
      <c r="A9" s="2">
        <v>1425</v>
      </c>
      <c r="B9" s="15" t="s">
        <v>239</v>
      </c>
      <c r="C9" s="2" t="s">
        <v>240</v>
      </c>
      <c r="D9" s="2" t="s">
        <v>241</v>
      </c>
      <c r="E9" s="2" t="s">
        <v>184</v>
      </c>
      <c r="F9" s="20" t="s">
        <v>218</v>
      </c>
      <c r="G9" s="20" t="s">
        <v>219</v>
      </c>
      <c r="H9" s="2" t="s">
        <v>223</v>
      </c>
      <c r="I9" s="2">
        <v>206</v>
      </c>
      <c r="J9" s="2">
        <v>172</v>
      </c>
      <c r="K9" s="2">
        <f t="shared" si="0"/>
        <v>35432</v>
      </c>
      <c r="L9" s="22"/>
    </row>
    <row r="10" spans="1:20" x14ac:dyDescent="0.35">
      <c r="A10" s="2">
        <v>1423</v>
      </c>
      <c r="B10" s="15" t="s">
        <v>242</v>
      </c>
      <c r="C10" s="2" t="s">
        <v>226</v>
      </c>
      <c r="D10" s="2" t="s">
        <v>241</v>
      </c>
      <c r="E10" s="2" t="s">
        <v>182</v>
      </c>
      <c r="F10" s="20" t="s">
        <v>228</v>
      </c>
      <c r="G10" s="20" t="s">
        <v>216</v>
      </c>
      <c r="H10" s="2" t="s">
        <v>217</v>
      </c>
      <c r="I10" s="2">
        <v>60</v>
      </c>
      <c r="J10" s="2">
        <v>80</v>
      </c>
      <c r="K10" s="2">
        <f t="shared" si="0"/>
        <v>4800</v>
      </c>
      <c r="L10" s="22"/>
    </row>
    <row r="11" spans="1:20" x14ac:dyDescent="0.35">
      <c r="A11" s="2">
        <v>1424</v>
      </c>
      <c r="B11" s="15" t="s">
        <v>243</v>
      </c>
      <c r="C11" s="2" t="s">
        <v>213</v>
      </c>
      <c r="D11" s="2" t="s">
        <v>222</v>
      </c>
      <c r="E11" s="2" t="s">
        <v>183</v>
      </c>
      <c r="F11" s="20" t="s">
        <v>224</v>
      </c>
      <c r="G11" s="20" t="s">
        <v>219</v>
      </c>
      <c r="H11" s="2" t="s">
        <v>223</v>
      </c>
      <c r="I11" s="2">
        <v>29</v>
      </c>
      <c r="J11" s="2">
        <v>38</v>
      </c>
      <c r="K11" s="2">
        <f t="shared" si="0"/>
        <v>1102</v>
      </c>
      <c r="L11" s="22"/>
    </row>
    <row r="12" spans="1:20" x14ac:dyDescent="0.35">
      <c r="A12" s="2">
        <v>1422</v>
      </c>
      <c r="B12" s="15" t="s">
        <v>244</v>
      </c>
      <c r="C12" s="2" t="s">
        <v>221</v>
      </c>
      <c r="D12" s="2" t="s">
        <v>222</v>
      </c>
      <c r="E12" s="2" t="s">
        <v>182</v>
      </c>
      <c r="F12" s="20" t="s">
        <v>234</v>
      </c>
      <c r="G12" s="20" t="s">
        <v>216</v>
      </c>
      <c r="H12" s="2" t="s">
        <v>223</v>
      </c>
      <c r="I12" s="2">
        <v>122</v>
      </c>
      <c r="J12" s="2">
        <v>192</v>
      </c>
      <c r="K12" s="2">
        <f t="shared" si="0"/>
        <v>23424</v>
      </c>
      <c r="L12" s="22"/>
    </row>
    <row r="13" spans="1:20" x14ac:dyDescent="0.35">
      <c r="A13" s="2">
        <v>1420</v>
      </c>
      <c r="B13" s="15" t="s">
        <v>245</v>
      </c>
      <c r="C13" s="2" t="s">
        <v>213</v>
      </c>
      <c r="D13" s="2" t="s">
        <v>241</v>
      </c>
      <c r="E13" s="2" t="s">
        <v>182</v>
      </c>
      <c r="F13" s="20" t="s">
        <v>234</v>
      </c>
      <c r="G13" s="20" t="s">
        <v>237</v>
      </c>
      <c r="H13" s="2" t="s">
        <v>217</v>
      </c>
      <c r="I13" s="2">
        <v>58</v>
      </c>
      <c r="J13" s="2">
        <v>36</v>
      </c>
      <c r="K13" s="2">
        <f t="shared" si="0"/>
        <v>2088</v>
      </c>
      <c r="L13" s="22"/>
    </row>
    <row r="14" spans="1:20" x14ac:dyDescent="0.35">
      <c r="A14" s="2">
        <v>1421</v>
      </c>
      <c r="B14" s="15" t="s">
        <v>212</v>
      </c>
      <c r="C14" s="2" t="s">
        <v>240</v>
      </c>
      <c r="D14" s="2" t="s">
        <v>241</v>
      </c>
      <c r="E14" s="2" t="s">
        <v>183</v>
      </c>
      <c r="F14" s="20" t="s">
        <v>215</v>
      </c>
      <c r="G14" s="20" t="s">
        <v>229</v>
      </c>
      <c r="H14" s="2" t="s">
        <v>217</v>
      </c>
      <c r="I14" s="2">
        <v>55</v>
      </c>
      <c r="J14" s="2">
        <v>34</v>
      </c>
      <c r="K14" s="2">
        <f t="shared" si="0"/>
        <v>1870</v>
      </c>
      <c r="L14" s="22"/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4049F-08A5-4D2A-8FEA-95064F7DDDFC}">
  <sheetPr>
    <tabColor rgb="FFFF0000"/>
  </sheetPr>
  <dimension ref="A1:O14"/>
  <sheetViews>
    <sheetView workbookViewId="0">
      <selection activeCell="L2" sqref="L2"/>
    </sheetView>
  </sheetViews>
  <sheetFormatPr defaultColWidth="8.9140625" defaultRowHeight="18" x14ac:dyDescent="0.35"/>
  <cols>
    <col min="1" max="1" width="10.25" style="2" customWidth="1"/>
    <col min="2" max="2" width="7.33203125" style="2" customWidth="1"/>
    <col min="3" max="3" width="11.25" style="2" customWidth="1"/>
    <col min="4" max="4" width="8.83203125" style="2" customWidth="1"/>
    <col min="5" max="5" width="12.5" style="2" customWidth="1"/>
    <col min="6" max="6" width="10.1640625" style="2" customWidth="1"/>
    <col min="7" max="7" width="10.33203125" style="2" customWidth="1"/>
    <col min="8" max="8" width="9.25" style="2" customWidth="1"/>
    <col min="9" max="9" width="7.25" style="2" customWidth="1"/>
    <col min="10" max="10" width="5.33203125" style="2" customWidth="1"/>
    <col min="11" max="11" width="9.1640625" style="2" customWidth="1"/>
    <col min="12" max="12" width="52.33203125" style="2" customWidth="1"/>
    <col min="13" max="13" width="8.5" style="2" customWidth="1"/>
    <col min="14" max="14" width="22.1640625" style="2" customWidth="1"/>
    <col min="15" max="15" width="13.1640625" style="2" customWidth="1"/>
    <col min="16" max="16384" width="8.9140625" style="2"/>
  </cols>
  <sheetData>
    <row r="1" spans="1:15" ht="24" customHeight="1" x14ac:dyDescent="0.35">
      <c r="A1" s="23" t="s">
        <v>203</v>
      </c>
      <c r="B1" s="89" t="s">
        <v>185</v>
      </c>
      <c r="C1" s="23" t="s">
        <v>204</v>
      </c>
      <c r="D1" s="23" t="s">
        <v>205</v>
      </c>
      <c r="E1" s="23" t="s">
        <v>186</v>
      </c>
      <c r="F1" s="23" t="s">
        <v>50</v>
      </c>
      <c r="G1" s="23" t="s">
        <v>206</v>
      </c>
      <c r="H1" s="23" t="s">
        <v>207</v>
      </c>
      <c r="I1" s="23" t="s">
        <v>51</v>
      </c>
      <c r="J1" s="23" t="s">
        <v>5</v>
      </c>
      <c r="K1" s="23" t="s">
        <v>208</v>
      </c>
      <c r="L1" s="23" t="s">
        <v>209</v>
      </c>
      <c r="N1" s="19" t="s">
        <v>210</v>
      </c>
      <c r="O1" s="19" t="s">
        <v>211</v>
      </c>
    </row>
    <row r="2" spans="1:15" x14ac:dyDescent="0.35">
      <c r="A2" s="2">
        <v>1432</v>
      </c>
      <c r="B2" s="15" t="s">
        <v>212</v>
      </c>
      <c r="C2" s="2" t="s">
        <v>213</v>
      </c>
      <c r="D2" s="2" t="s">
        <v>214</v>
      </c>
      <c r="E2" s="2" t="s">
        <v>183</v>
      </c>
      <c r="F2" s="20" t="s">
        <v>215</v>
      </c>
      <c r="G2" s="20" t="s">
        <v>216</v>
      </c>
      <c r="H2" s="2" t="s">
        <v>217</v>
      </c>
      <c r="I2" s="2">
        <v>190</v>
      </c>
      <c r="J2" s="2">
        <v>246</v>
      </c>
      <c r="K2" s="2">
        <f t="shared" ref="K2:K14" si="0">I2*J2</f>
        <v>46740</v>
      </c>
      <c r="L2" s="90" t="s">
        <v>246</v>
      </c>
      <c r="N2" s="20" t="s">
        <v>218</v>
      </c>
      <c r="O2" s="20" t="s">
        <v>219</v>
      </c>
    </row>
    <row r="3" spans="1:15" x14ac:dyDescent="0.35">
      <c r="A3" s="2">
        <v>1430</v>
      </c>
      <c r="B3" s="15" t="s">
        <v>220</v>
      </c>
      <c r="C3" s="2" t="s">
        <v>221</v>
      </c>
      <c r="D3" s="2" t="s">
        <v>222</v>
      </c>
      <c r="E3" s="2" t="s">
        <v>182</v>
      </c>
      <c r="F3" s="20" t="s">
        <v>218</v>
      </c>
      <c r="G3" s="20" t="s">
        <v>219</v>
      </c>
      <c r="H3" s="2" t="s">
        <v>223</v>
      </c>
      <c r="I3" s="2">
        <v>126</v>
      </c>
      <c r="J3" s="2">
        <v>338</v>
      </c>
      <c r="K3" s="2">
        <f t="shared" si="0"/>
        <v>42588</v>
      </c>
      <c r="L3" s="22" t="str">
        <f>IF(AND(G3=$O$2,OR(F3=$N$2,F3=$N$3)),"Utgår","")</f>
        <v>Utgår</v>
      </c>
      <c r="N3" s="20" t="s">
        <v>224</v>
      </c>
      <c r="O3" s="20" t="s">
        <v>219</v>
      </c>
    </row>
    <row r="4" spans="1:15" x14ac:dyDescent="0.35">
      <c r="A4" s="2">
        <v>1431</v>
      </c>
      <c r="B4" s="15" t="s">
        <v>225</v>
      </c>
      <c r="C4" s="2" t="s">
        <v>226</v>
      </c>
      <c r="D4" s="2" t="s">
        <v>227</v>
      </c>
      <c r="E4" s="2" t="s">
        <v>181</v>
      </c>
      <c r="F4" s="20" t="s">
        <v>228</v>
      </c>
      <c r="G4" s="20" t="s">
        <v>229</v>
      </c>
      <c r="H4" s="2" t="s">
        <v>223</v>
      </c>
      <c r="I4" s="2">
        <v>169</v>
      </c>
      <c r="J4" s="2">
        <v>97</v>
      </c>
      <c r="K4" s="2">
        <f t="shared" si="0"/>
        <v>16393</v>
      </c>
      <c r="L4" s="22" t="str">
        <f>IF(AND(G4=$O$2,OR(F4=$N$2,F4=$N$3)),"Utgår","")</f>
        <v/>
      </c>
    </row>
    <row r="5" spans="1:15" x14ac:dyDescent="0.35">
      <c r="A5" s="2">
        <v>1426</v>
      </c>
      <c r="B5" s="15" t="s">
        <v>230</v>
      </c>
      <c r="C5" s="2" t="s">
        <v>213</v>
      </c>
      <c r="D5" s="2" t="s">
        <v>231</v>
      </c>
      <c r="E5" s="2" t="s">
        <v>181</v>
      </c>
      <c r="F5" s="20" t="s">
        <v>228</v>
      </c>
      <c r="G5" s="20" t="s">
        <v>232</v>
      </c>
      <c r="H5" s="2" t="s">
        <v>223</v>
      </c>
      <c r="I5" s="2">
        <v>53</v>
      </c>
      <c r="J5" s="2">
        <v>259</v>
      </c>
      <c r="K5" s="2">
        <f t="shared" si="0"/>
        <v>13727</v>
      </c>
      <c r="L5" s="22" t="str">
        <f t="shared" ref="L5:L14" si="1">IF(AND(G5=$O$2,OR(F5=$N$2,F5=$N$3)),"Utgår","")</f>
        <v/>
      </c>
    </row>
    <row r="6" spans="1:15" x14ac:dyDescent="0.35">
      <c r="A6" s="2">
        <v>1427</v>
      </c>
      <c r="B6" s="15" t="s">
        <v>233</v>
      </c>
      <c r="C6" s="2" t="s">
        <v>213</v>
      </c>
      <c r="D6" s="2" t="s">
        <v>227</v>
      </c>
      <c r="E6" s="2" t="s">
        <v>182</v>
      </c>
      <c r="F6" s="20" t="s">
        <v>234</v>
      </c>
      <c r="G6" s="20" t="s">
        <v>235</v>
      </c>
      <c r="H6" s="2" t="s">
        <v>217</v>
      </c>
      <c r="I6" s="2">
        <v>250</v>
      </c>
      <c r="J6" s="2">
        <v>112</v>
      </c>
      <c r="K6" s="2">
        <f t="shared" si="0"/>
        <v>28000</v>
      </c>
      <c r="L6" s="22" t="str">
        <f t="shared" si="1"/>
        <v/>
      </c>
      <c r="N6" s="6"/>
    </row>
    <row r="7" spans="1:15" x14ac:dyDescent="0.35">
      <c r="A7" s="2">
        <v>1428</v>
      </c>
      <c r="B7" s="15" t="s">
        <v>236</v>
      </c>
      <c r="C7" s="2" t="s">
        <v>213</v>
      </c>
      <c r="D7" s="2" t="s">
        <v>227</v>
      </c>
      <c r="E7" s="2" t="s">
        <v>184</v>
      </c>
      <c r="F7" s="20" t="s">
        <v>215</v>
      </c>
      <c r="G7" s="20" t="s">
        <v>237</v>
      </c>
      <c r="H7" s="2" t="s">
        <v>223</v>
      </c>
      <c r="I7" s="2">
        <v>47</v>
      </c>
      <c r="J7" s="2">
        <v>176</v>
      </c>
      <c r="K7" s="2">
        <f t="shared" si="0"/>
        <v>8272</v>
      </c>
      <c r="L7" s="22" t="str">
        <f t="shared" si="1"/>
        <v/>
      </c>
      <c r="N7" s="6"/>
    </row>
    <row r="8" spans="1:15" x14ac:dyDescent="0.35">
      <c r="A8" s="2">
        <v>1429</v>
      </c>
      <c r="B8" s="15" t="s">
        <v>238</v>
      </c>
      <c r="C8" s="2" t="s">
        <v>226</v>
      </c>
      <c r="D8" s="2" t="s">
        <v>227</v>
      </c>
      <c r="E8" s="2" t="s">
        <v>182</v>
      </c>
      <c r="F8" s="20" t="s">
        <v>224</v>
      </c>
      <c r="G8" s="20" t="s">
        <v>229</v>
      </c>
      <c r="H8" s="2" t="s">
        <v>223</v>
      </c>
      <c r="I8" s="2">
        <v>249</v>
      </c>
      <c r="J8" s="2">
        <v>334</v>
      </c>
      <c r="K8" s="2">
        <f t="shared" si="0"/>
        <v>83166</v>
      </c>
      <c r="L8" s="22" t="str">
        <f t="shared" si="1"/>
        <v/>
      </c>
    </row>
    <row r="9" spans="1:15" x14ac:dyDescent="0.35">
      <c r="A9" s="2">
        <v>1425</v>
      </c>
      <c r="B9" s="15" t="s">
        <v>239</v>
      </c>
      <c r="C9" s="2" t="s">
        <v>240</v>
      </c>
      <c r="D9" s="2" t="s">
        <v>241</v>
      </c>
      <c r="E9" s="2" t="s">
        <v>184</v>
      </c>
      <c r="F9" s="20" t="s">
        <v>218</v>
      </c>
      <c r="G9" s="20" t="s">
        <v>219</v>
      </c>
      <c r="H9" s="2" t="s">
        <v>223</v>
      </c>
      <c r="I9" s="2">
        <v>206</v>
      </c>
      <c r="J9" s="2">
        <v>172</v>
      </c>
      <c r="K9" s="2">
        <f t="shared" si="0"/>
        <v>35432</v>
      </c>
      <c r="L9" s="22" t="str">
        <f t="shared" si="1"/>
        <v>Utgår</v>
      </c>
    </row>
    <row r="10" spans="1:15" x14ac:dyDescent="0.35">
      <c r="A10" s="2">
        <v>1423</v>
      </c>
      <c r="B10" s="15" t="s">
        <v>242</v>
      </c>
      <c r="C10" s="2" t="s">
        <v>226</v>
      </c>
      <c r="D10" s="2" t="s">
        <v>241</v>
      </c>
      <c r="E10" s="2" t="s">
        <v>182</v>
      </c>
      <c r="F10" s="20" t="s">
        <v>228</v>
      </c>
      <c r="G10" s="20" t="s">
        <v>216</v>
      </c>
      <c r="H10" s="2" t="s">
        <v>217</v>
      </c>
      <c r="I10" s="2">
        <v>60</v>
      </c>
      <c r="J10" s="2">
        <v>80</v>
      </c>
      <c r="K10" s="2">
        <f t="shared" si="0"/>
        <v>4800</v>
      </c>
      <c r="L10" s="22" t="str">
        <f t="shared" si="1"/>
        <v/>
      </c>
    </row>
    <row r="11" spans="1:15" x14ac:dyDescent="0.35">
      <c r="A11" s="2">
        <v>1424</v>
      </c>
      <c r="B11" s="15" t="s">
        <v>243</v>
      </c>
      <c r="C11" s="2" t="s">
        <v>213</v>
      </c>
      <c r="D11" s="2" t="s">
        <v>222</v>
      </c>
      <c r="E11" s="2" t="s">
        <v>183</v>
      </c>
      <c r="F11" s="20" t="s">
        <v>224</v>
      </c>
      <c r="G11" s="20" t="s">
        <v>219</v>
      </c>
      <c r="H11" s="2" t="s">
        <v>223</v>
      </c>
      <c r="I11" s="2">
        <v>29</v>
      </c>
      <c r="J11" s="2">
        <v>38</v>
      </c>
      <c r="K11" s="2">
        <f t="shared" si="0"/>
        <v>1102</v>
      </c>
      <c r="L11" s="22" t="str">
        <f t="shared" si="1"/>
        <v>Utgår</v>
      </c>
    </row>
    <row r="12" spans="1:15" x14ac:dyDescent="0.35">
      <c r="A12" s="2">
        <v>1422</v>
      </c>
      <c r="B12" s="15" t="s">
        <v>244</v>
      </c>
      <c r="C12" s="2" t="s">
        <v>221</v>
      </c>
      <c r="D12" s="2" t="s">
        <v>222</v>
      </c>
      <c r="E12" s="2" t="s">
        <v>182</v>
      </c>
      <c r="F12" s="20" t="s">
        <v>234</v>
      </c>
      <c r="G12" s="20" t="s">
        <v>216</v>
      </c>
      <c r="H12" s="2" t="s">
        <v>223</v>
      </c>
      <c r="I12" s="2">
        <v>122</v>
      </c>
      <c r="J12" s="2">
        <v>192</v>
      </c>
      <c r="K12" s="2">
        <f t="shared" si="0"/>
        <v>23424</v>
      </c>
      <c r="L12" s="22" t="str">
        <f t="shared" si="1"/>
        <v/>
      </c>
    </row>
    <row r="13" spans="1:15" x14ac:dyDescent="0.35">
      <c r="A13" s="2">
        <v>1420</v>
      </c>
      <c r="B13" s="15" t="s">
        <v>245</v>
      </c>
      <c r="C13" s="2" t="s">
        <v>213</v>
      </c>
      <c r="D13" s="2" t="s">
        <v>241</v>
      </c>
      <c r="E13" s="2" t="s">
        <v>182</v>
      </c>
      <c r="F13" s="20" t="s">
        <v>234</v>
      </c>
      <c r="G13" s="20" t="s">
        <v>237</v>
      </c>
      <c r="H13" s="2" t="s">
        <v>217</v>
      </c>
      <c r="I13" s="2">
        <v>58</v>
      </c>
      <c r="J13" s="2">
        <v>36</v>
      </c>
      <c r="K13" s="2">
        <f t="shared" si="0"/>
        <v>2088</v>
      </c>
      <c r="L13" s="22" t="str">
        <f t="shared" si="1"/>
        <v/>
      </c>
    </row>
    <row r="14" spans="1:15" x14ac:dyDescent="0.35">
      <c r="A14" s="2">
        <v>1421</v>
      </c>
      <c r="B14" s="15" t="s">
        <v>212</v>
      </c>
      <c r="C14" s="2" t="s">
        <v>240</v>
      </c>
      <c r="D14" s="2" t="s">
        <v>241</v>
      </c>
      <c r="E14" s="2" t="s">
        <v>183</v>
      </c>
      <c r="F14" s="20" t="s">
        <v>215</v>
      </c>
      <c r="G14" s="20" t="s">
        <v>229</v>
      </c>
      <c r="H14" s="2" t="s">
        <v>217</v>
      </c>
      <c r="I14" s="2">
        <v>55</v>
      </c>
      <c r="J14" s="2">
        <v>34</v>
      </c>
      <c r="K14" s="2">
        <f t="shared" si="0"/>
        <v>1870</v>
      </c>
      <c r="L14" s="22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EFDB-3B76-4974-8CD6-16A6A254D383}">
  <sheetPr>
    <tabColor rgb="FF92D050"/>
  </sheetPr>
  <dimension ref="A1:D10"/>
  <sheetViews>
    <sheetView workbookViewId="0">
      <selection activeCell="D9" sqref="D9"/>
    </sheetView>
  </sheetViews>
  <sheetFormatPr defaultColWidth="8.6640625" defaultRowHeight="18" x14ac:dyDescent="0.35"/>
  <cols>
    <col min="1" max="1" width="23.25" style="2" customWidth="1"/>
    <col min="2" max="2" width="15.25" style="2" customWidth="1"/>
    <col min="3" max="3" width="20.33203125" style="2" customWidth="1"/>
    <col min="4" max="4" width="29.1640625" style="2" customWidth="1"/>
    <col min="5" max="5" width="13.6640625" style="2" customWidth="1"/>
    <col min="6" max="16384" width="8.6640625" style="2"/>
  </cols>
  <sheetData>
    <row r="1" spans="1:4" x14ac:dyDescent="0.35">
      <c r="A1" s="23" t="s">
        <v>247</v>
      </c>
      <c r="B1" s="26" t="s">
        <v>248</v>
      </c>
      <c r="C1" s="62" t="s">
        <v>249</v>
      </c>
      <c r="D1" s="62" t="s">
        <v>250</v>
      </c>
    </row>
    <row r="2" spans="1:4" x14ac:dyDescent="0.35">
      <c r="A2" s="14" t="s">
        <v>251</v>
      </c>
      <c r="B2" s="92">
        <v>3</v>
      </c>
      <c r="C2" s="92">
        <v>15</v>
      </c>
      <c r="D2" s="31">
        <f>C2/B2</f>
        <v>5</v>
      </c>
    </row>
    <row r="3" spans="1:4" x14ac:dyDescent="0.35">
      <c r="A3" s="14" t="s">
        <v>252</v>
      </c>
      <c r="B3" s="92">
        <v>4</v>
      </c>
      <c r="C3" s="92">
        <v>28</v>
      </c>
      <c r="D3" s="31">
        <f t="shared" ref="D3:D8" si="0">C3/B3</f>
        <v>7</v>
      </c>
    </row>
    <row r="4" spans="1:4" x14ac:dyDescent="0.35">
      <c r="A4" s="14" t="s">
        <v>253</v>
      </c>
      <c r="B4" s="92">
        <v>6</v>
      </c>
      <c r="C4" s="92">
        <v>45</v>
      </c>
      <c r="D4" s="31">
        <f t="shared" si="0"/>
        <v>7.5</v>
      </c>
    </row>
    <row r="5" spans="1:4" x14ac:dyDescent="0.35">
      <c r="A5" s="14" t="s">
        <v>254</v>
      </c>
      <c r="B5" s="92">
        <v>9</v>
      </c>
      <c r="C5" s="92">
        <v>12</v>
      </c>
      <c r="D5" s="31">
        <f t="shared" si="0"/>
        <v>1.3333333333333333</v>
      </c>
    </row>
    <row r="6" spans="1:4" x14ac:dyDescent="0.35">
      <c r="A6" s="14" t="s">
        <v>255</v>
      </c>
      <c r="B6" s="92">
        <v>6</v>
      </c>
      <c r="C6" s="92">
        <v>13</v>
      </c>
      <c r="D6" s="31">
        <f t="shared" si="0"/>
        <v>2.1666666666666665</v>
      </c>
    </row>
    <row r="7" spans="1:4" x14ac:dyDescent="0.35">
      <c r="A7" s="14" t="s">
        <v>256</v>
      </c>
      <c r="B7" s="92" t="s">
        <v>257</v>
      </c>
      <c r="C7" s="92">
        <v>0</v>
      </c>
      <c r="D7" s="31" t="e">
        <f t="shared" si="0"/>
        <v>#VALUE!</v>
      </c>
    </row>
    <row r="8" spans="1:4" x14ac:dyDescent="0.35">
      <c r="A8" s="14" t="s">
        <v>258</v>
      </c>
      <c r="B8" s="92">
        <v>0</v>
      </c>
      <c r="C8" s="92">
        <v>9</v>
      </c>
      <c r="D8" s="31" t="e">
        <f t="shared" si="0"/>
        <v>#DIV/0!</v>
      </c>
    </row>
    <row r="9" spans="1:4" ht="18.600000000000001" thickBot="1" x14ac:dyDescent="0.4">
      <c r="A9" s="29" t="s">
        <v>259</v>
      </c>
      <c r="B9" s="29">
        <f>SUM(B2:B8)</f>
        <v>28</v>
      </c>
      <c r="C9" s="29">
        <f>SUM(C2:C8)</f>
        <v>122</v>
      </c>
      <c r="D9" s="91" t="e">
        <f>SUM(D2:D8)</f>
        <v>#VALUE!</v>
      </c>
    </row>
    <row r="10" spans="1:4" ht="18.600000000000001" thickTop="1" x14ac:dyDescent="0.35"/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6F3F-371A-4A3F-92CF-80EB3B75A305}">
  <sheetPr>
    <tabColor rgb="FFFF0000"/>
  </sheetPr>
  <dimension ref="A1:D10"/>
  <sheetViews>
    <sheetView workbookViewId="0">
      <selection activeCell="D9" sqref="D9"/>
    </sheetView>
  </sheetViews>
  <sheetFormatPr defaultColWidth="8.6640625" defaultRowHeight="18" x14ac:dyDescent="0.35"/>
  <cols>
    <col min="1" max="1" width="23.25" style="2" customWidth="1"/>
    <col min="2" max="2" width="15.25" style="2" customWidth="1"/>
    <col min="3" max="3" width="20.33203125" style="2" customWidth="1"/>
    <col min="4" max="4" width="29.1640625" style="2" customWidth="1"/>
    <col min="5" max="5" width="13.6640625" style="2" customWidth="1"/>
    <col min="6" max="13" width="8.6640625" style="2"/>
    <col min="14" max="14" width="27.9140625" style="2" customWidth="1"/>
    <col min="15" max="15" width="7.83203125" style="2" customWidth="1"/>
    <col min="16" max="16384" width="8.6640625" style="2"/>
  </cols>
  <sheetData>
    <row r="1" spans="1:4" x14ac:dyDescent="0.35">
      <c r="A1" s="23" t="s">
        <v>247</v>
      </c>
      <c r="B1" s="26" t="s">
        <v>248</v>
      </c>
      <c r="C1" s="62" t="s">
        <v>249</v>
      </c>
      <c r="D1" s="62" t="s">
        <v>250</v>
      </c>
    </row>
    <row r="2" spans="1:4" x14ac:dyDescent="0.35">
      <c r="A2" s="14" t="s">
        <v>251</v>
      </c>
      <c r="B2" s="92">
        <v>3</v>
      </c>
      <c r="C2" s="92">
        <v>15</v>
      </c>
      <c r="D2" s="31">
        <f t="shared" ref="D2:D8" si="0">C2/B2</f>
        <v>5</v>
      </c>
    </row>
    <row r="3" spans="1:4" x14ac:dyDescent="0.35">
      <c r="A3" s="14" t="s">
        <v>252</v>
      </c>
      <c r="B3" s="92">
        <v>4</v>
      </c>
      <c r="C3" s="92">
        <v>28</v>
      </c>
      <c r="D3" s="31">
        <f t="shared" si="0"/>
        <v>7</v>
      </c>
    </row>
    <row r="4" spans="1:4" x14ac:dyDescent="0.35">
      <c r="A4" s="14" t="s">
        <v>253</v>
      </c>
      <c r="B4" s="92">
        <v>6</v>
      </c>
      <c r="C4" s="92">
        <v>45</v>
      </c>
      <c r="D4" s="31">
        <f t="shared" si="0"/>
        <v>7.5</v>
      </c>
    </row>
    <row r="5" spans="1:4" x14ac:dyDescent="0.35">
      <c r="A5" s="14" t="s">
        <v>254</v>
      </c>
      <c r="B5" s="92">
        <v>9</v>
      </c>
      <c r="C5" s="92">
        <v>12</v>
      </c>
      <c r="D5" s="31">
        <f t="shared" si="0"/>
        <v>1.3333333333333333</v>
      </c>
    </row>
    <row r="6" spans="1:4" x14ac:dyDescent="0.35">
      <c r="A6" s="14" t="s">
        <v>255</v>
      </c>
      <c r="B6" s="92">
        <v>6</v>
      </c>
      <c r="C6" s="92">
        <v>13</v>
      </c>
      <c r="D6" s="31">
        <f t="shared" si="0"/>
        <v>2.1666666666666665</v>
      </c>
    </row>
    <row r="7" spans="1:4" x14ac:dyDescent="0.35">
      <c r="A7" s="14" t="s">
        <v>256</v>
      </c>
      <c r="B7" s="92" t="s">
        <v>257</v>
      </c>
      <c r="C7" s="92">
        <v>0</v>
      </c>
      <c r="D7" s="31" t="e">
        <f t="shared" si="0"/>
        <v>#VALUE!</v>
      </c>
    </row>
    <row r="8" spans="1:4" x14ac:dyDescent="0.35">
      <c r="A8" s="14" t="s">
        <v>258</v>
      </c>
      <c r="B8" s="92">
        <v>0</v>
      </c>
      <c r="C8" s="92">
        <v>9</v>
      </c>
      <c r="D8" s="31" t="e">
        <f t="shared" si="0"/>
        <v>#DIV/0!</v>
      </c>
    </row>
    <row r="9" spans="1:4" ht="18.600000000000001" thickBot="1" x14ac:dyDescent="0.4">
      <c r="A9" s="29" t="s">
        <v>259</v>
      </c>
      <c r="B9" s="29">
        <f>SUM(B2:B8)</f>
        <v>28</v>
      </c>
      <c r="C9" s="29">
        <f>SUM(C2:C8)</f>
        <v>122</v>
      </c>
      <c r="D9" s="91">
        <f>_xlfn.AGGREGATE(9,6,D2:D8)</f>
        <v>23</v>
      </c>
    </row>
    <row r="10" spans="1:4" ht="18.600000000000001" thickTop="1" x14ac:dyDescent="0.35"/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36</vt:i4>
      </vt:variant>
    </vt:vector>
  </HeadingPairs>
  <TitlesOfParts>
    <vt:vector size="36" baseType="lpstr">
      <vt:lpstr>Logiska funktioner</vt:lpstr>
      <vt:lpstr>Logiska funktioner facit</vt:lpstr>
      <vt:lpstr>Rabatt</vt:lpstr>
      <vt:lpstr>Rabatt Facit</vt:lpstr>
      <vt:lpstr>Testresultat</vt:lpstr>
      <vt:lpstr>Testresultat Facit</vt:lpstr>
      <vt:lpstr>Budgetuppföljning</vt:lpstr>
      <vt:lpstr>Budgetuppföljning Facit</vt:lpstr>
      <vt:lpstr>Försäljning</vt:lpstr>
      <vt:lpstr>Försäljning Facit</vt:lpstr>
      <vt:lpstr>Över Under</vt:lpstr>
      <vt:lpstr>Över Under Facit</vt:lpstr>
      <vt:lpstr>OM - nästlad</vt:lpstr>
      <vt:lpstr>OM - nästlad Facit</vt:lpstr>
      <vt:lpstr>Funktionstest</vt:lpstr>
      <vt:lpstr>Funktionstest Facit</vt:lpstr>
      <vt:lpstr>Belastningstest</vt:lpstr>
      <vt:lpstr>Belastningstest Facit</vt:lpstr>
      <vt:lpstr>OMFEL</vt:lpstr>
      <vt:lpstr>OMFEL Facit</vt:lpstr>
      <vt:lpstr>Beläggning</vt:lpstr>
      <vt:lpstr>Beläggning Facit</vt:lpstr>
      <vt:lpstr>OMFEL+MEDEL</vt:lpstr>
      <vt:lpstr>OMFEL+MEDEL Facit</vt:lpstr>
      <vt:lpstr>Division med noll</vt:lpstr>
      <vt:lpstr>Division med noll Facit</vt:lpstr>
      <vt:lpstr>OCH()</vt:lpstr>
      <vt:lpstr>OCH() Facit</vt:lpstr>
      <vt:lpstr>ELLER()</vt:lpstr>
      <vt:lpstr>ELLER Facit</vt:lpstr>
      <vt:lpstr>Över budget</vt:lpstr>
      <vt:lpstr>Över budget Facit</vt:lpstr>
      <vt:lpstr>OCH(), ELLER() </vt:lpstr>
      <vt:lpstr>OCH(), ELLER() Facit</vt:lpstr>
      <vt:lpstr>MÄNGD</vt:lpstr>
      <vt:lpstr>MÄNGD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2026-01-09T15:33:59Z</dcterms:modified>
</cp:coreProperties>
</file>